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03F9D383-4221-499C-8373-B757473113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4" sheetId="4" r:id="rId1"/>
  </sheets>
  <definedNames>
    <definedName name="_xlnm._FilterDatabase" localSheetId="0" hidden="1">'Приложение 4'!$B$8:$H$8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5" i="4" l="1"/>
  <c r="F236" i="4" l="1"/>
  <c r="G201" i="4"/>
  <c r="F201" i="4"/>
  <c r="F228" i="4" l="1"/>
  <c r="F226" i="4" s="1"/>
  <c r="F220" i="4"/>
  <c r="F195" i="4"/>
  <c r="F187" i="4"/>
  <c r="F183" i="4"/>
  <c r="F179" i="4"/>
  <c r="F176" i="4"/>
  <c r="F173" i="4"/>
  <c r="F144" i="4"/>
  <c r="F143" i="4" s="1"/>
  <c r="G228" i="4"/>
  <c r="G220" i="4"/>
  <c r="G195" i="4"/>
  <c r="G187" i="4"/>
  <c r="G183" i="4"/>
  <c r="G179" i="4"/>
  <c r="G176" i="4"/>
  <c r="G173" i="4"/>
  <c r="G144" i="4"/>
  <c r="G143" i="4" s="1"/>
  <c r="F120" i="4"/>
  <c r="G133" i="4"/>
  <c r="F133" i="4"/>
  <c r="F129" i="4"/>
  <c r="F117" i="4"/>
  <c r="F111" i="4"/>
  <c r="F106" i="4"/>
  <c r="F105" i="4" s="1"/>
  <c r="F102" i="4"/>
  <c r="G34" i="4"/>
  <c r="G29" i="4"/>
  <c r="G22" i="4"/>
  <c r="G18" i="4"/>
  <c r="G11" i="4"/>
  <c r="G9" i="4"/>
  <c r="F34" i="4"/>
  <c r="F22" i="4"/>
  <c r="F18" i="4"/>
  <c r="F11" i="4"/>
  <c r="F9" i="4"/>
  <c r="G8" i="4" l="1"/>
  <c r="F8" i="4"/>
  <c r="F7" i="4" s="1"/>
  <c r="G170" i="4"/>
  <c r="F170" i="4"/>
  <c r="G7" i="4" l="1"/>
</calcChain>
</file>

<file path=xl/sharedStrings.xml><?xml version="1.0" encoding="utf-8"?>
<sst xmlns="http://schemas.openxmlformats.org/spreadsheetml/2006/main" count="415" uniqueCount="221">
  <si>
    <t>№ п/п</t>
  </si>
  <si>
    <t xml:space="preserve">Адрес МКД </t>
  </si>
  <si>
    <t>Тип МКД</t>
  </si>
  <si>
    <t>Год ввода в эксплуатацию МКД</t>
  </si>
  <si>
    <t xml:space="preserve"> Сведения о расселении</t>
  </si>
  <si>
    <t>Планируемая дата окончания расселения МКД</t>
  </si>
  <si>
    <t>площадь жилых помещений, подлежащих расселению, кв.м</t>
  </si>
  <si>
    <t>количество граждан, подлежащих расселению, чел.</t>
  </si>
  <si>
    <t>многоквартирный</t>
  </si>
  <si>
    <t>с. Краснополье</t>
  </si>
  <si>
    <t>с. Ольшанка</t>
  </si>
  <si>
    <t>с. Никольское</t>
  </si>
  <si>
    <t>пгт. Шахтерск</t>
  </si>
  <si>
    <t>с. Ударное</t>
  </si>
  <si>
    <t>с. Лесогорское</t>
  </si>
  <si>
    <t>с. Тельновское</t>
  </si>
  <si>
    <t>ул. Советская д. 55</t>
  </si>
  <si>
    <t>гор. Углегорск</t>
  </si>
  <si>
    <t>с. Медвежье</t>
  </si>
  <si>
    <t>с. Поречье</t>
  </si>
  <si>
    <t>с. Ольховка</t>
  </si>
  <si>
    <t xml:space="preserve">Дата заключения межведомственной комиссии </t>
  </si>
  <si>
    <t xml:space="preserve"> ул. Победы д. 177а</t>
  </si>
  <si>
    <t>квартира 3</t>
  </si>
  <si>
    <t>ул. Приморская д. 208</t>
  </si>
  <si>
    <t xml:space="preserve"> ул. 1-я Горная д. 30 кв. 3</t>
  </si>
  <si>
    <t xml:space="preserve"> ул. Комсомольская д. 15 кв. 2</t>
  </si>
  <si>
    <t xml:space="preserve"> ул. Речная д. 32</t>
  </si>
  <si>
    <t xml:space="preserve"> ул. Приморская д. 213</t>
  </si>
  <si>
    <t>квартира 1</t>
  </si>
  <si>
    <t>квартира 2</t>
  </si>
  <si>
    <t>квартира 7</t>
  </si>
  <si>
    <t xml:space="preserve"> ул. 1-я Набережная д. 4</t>
  </si>
  <si>
    <t xml:space="preserve">  ул. Мичурина д. 3</t>
  </si>
  <si>
    <t xml:space="preserve"> ул. Победы д. 167Б </t>
  </si>
  <si>
    <t xml:space="preserve"> ул. 1-я Набережная д. 18</t>
  </si>
  <si>
    <t>ул. Приморская д. 186</t>
  </si>
  <si>
    <t>ул. Приморская д. 37</t>
  </si>
  <si>
    <t xml:space="preserve"> ул. Школьная д.22</t>
  </si>
  <si>
    <t xml:space="preserve"> ул. Нефтебаза д. 6 кв. 1</t>
  </si>
  <si>
    <t>ул. Речная д. 36 кв. 1</t>
  </si>
  <si>
    <t xml:space="preserve"> ул. Гужева д. 13</t>
  </si>
  <si>
    <t xml:space="preserve"> ул.  1-ая Набережная д.40</t>
  </si>
  <si>
    <t>ул.  Приморская д. 179, кв.8</t>
  </si>
  <si>
    <t>ул. Приморская д. 32 кв. 2</t>
  </si>
  <si>
    <t>ул. Железнодорожная д.3а</t>
  </si>
  <si>
    <t>ул. Гужева д. 102а кв. 6</t>
  </si>
  <si>
    <t>ул. 2-я Горная д.24а</t>
  </si>
  <si>
    <t>ул. Красноармейская д.5(общ)</t>
  </si>
  <si>
    <t>ул. Победы д. 76 кв. 2</t>
  </si>
  <si>
    <t>ул. Приморская д. 97 кв. 5</t>
  </si>
  <si>
    <t>ул. Бумажная д.45</t>
  </si>
  <si>
    <t>ул. Шахтерский пер. д. 10-а</t>
  </si>
  <si>
    <t>ул. Бумажная д.101</t>
  </si>
  <si>
    <t>ул. Речная д. 37 кв. 1</t>
  </si>
  <si>
    <t>ул. Гужева д.85-а (общ.)</t>
  </si>
  <si>
    <t>ул. Школьная д. 36 кв. 3</t>
  </si>
  <si>
    <t>ул. Бумажная д. 84</t>
  </si>
  <si>
    <t>ул. Свободная д. 49 кв. 1</t>
  </si>
  <si>
    <t>ул. Л-та Егорова д.1</t>
  </si>
  <si>
    <t>ул. Маяковского д. 14</t>
  </si>
  <si>
    <t>ул. 1-я Набережная д.11</t>
  </si>
  <si>
    <t>ул. Шахтерская д. 21 кв. 1</t>
  </si>
  <si>
    <t>ул. Бумажная д. 74-а</t>
  </si>
  <si>
    <t>ул. Мичурина д.5</t>
  </si>
  <si>
    <t>ул. Войтинского д.1 кв. 9</t>
  </si>
  <si>
    <t>ул. Южно-Зеленая д. 68Б кв. 2</t>
  </si>
  <si>
    <t>ул. Южно-Зеленая д. 68</t>
  </si>
  <si>
    <t>ул. Победы д. 76 кв. 1</t>
  </si>
  <si>
    <t>пер. Нагорный д. 4</t>
  </si>
  <si>
    <t>ул, Луговая д. 28</t>
  </si>
  <si>
    <t>ул. Набережная д. 11 кв 11</t>
  </si>
  <si>
    <t xml:space="preserve">  ул. Краснорамейская д. 5</t>
  </si>
  <si>
    <t xml:space="preserve"> ул. Победы д. 140 кв. 19</t>
  </si>
  <si>
    <t>ул. Заводская д. 1 кв. 7</t>
  </si>
  <si>
    <t xml:space="preserve"> ул. Приморская д. 184 кв.6</t>
  </si>
  <si>
    <t>ул. Набережная д. 15</t>
  </si>
  <si>
    <t xml:space="preserve"> пер. нагорный д. 2в</t>
  </si>
  <si>
    <t xml:space="preserve"> ул. Маяковского д. 2</t>
  </si>
  <si>
    <t xml:space="preserve"> ул. Южно-Зеленая д. 41</t>
  </si>
  <si>
    <t xml:space="preserve"> ул. Красноармейская д. 79 кв. 2</t>
  </si>
  <si>
    <t xml:space="preserve"> ул. Красноармейская д. 116</t>
  </si>
  <si>
    <t xml:space="preserve"> ул. Речная д. 29</t>
  </si>
  <si>
    <t xml:space="preserve"> ул. Северная д. 21</t>
  </si>
  <si>
    <t xml:space="preserve"> ул. Речная д.7а кв. 1</t>
  </si>
  <si>
    <t xml:space="preserve"> ул. Приморская д. 23 кв. 11</t>
  </si>
  <si>
    <t xml:space="preserve"> ул. Речная д. 37 кв. 2</t>
  </si>
  <si>
    <t>ул. Красноармейская д. 73 кв. 2</t>
  </si>
  <si>
    <t>ул. Победы д. 83 кв. 4</t>
  </si>
  <si>
    <t>ул. Гужева д. 138 кв. 3</t>
  </si>
  <si>
    <t>ул. Приморская д. 51 кв.1</t>
  </si>
  <si>
    <t>ул. Речная д. 35 кв. 1</t>
  </si>
  <si>
    <t>ул. Бумажная д. 68</t>
  </si>
  <si>
    <t>ул. Шахтерская д. 8</t>
  </si>
  <si>
    <t>индивидуальный</t>
  </si>
  <si>
    <t>21.02..2017</t>
  </si>
  <si>
    <t>20.10...2016</t>
  </si>
  <si>
    <t>нет данных-</t>
  </si>
  <si>
    <t>ул. Черемушки д. 4</t>
  </si>
  <si>
    <t xml:space="preserve"> пер. Совхозный д. 8</t>
  </si>
  <si>
    <t>ул. Есенина д. 10 кв. 1</t>
  </si>
  <si>
    <t>ул. Советская, 25</t>
  </si>
  <si>
    <t>ул. Юбилейная, д. 10</t>
  </si>
  <si>
    <t>пер. Нагорный д. 1</t>
  </si>
  <si>
    <t>ул. Юбилейная д. 46</t>
  </si>
  <si>
    <t>ул. Речная д. 14</t>
  </si>
  <si>
    <t xml:space="preserve">с. Прудное </t>
  </si>
  <si>
    <t xml:space="preserve"> ул. Лесная д. 53 кв. 2</t>
  </si>
  <si>
    <t>ул. Лесная д. 37 кв. 2</t>
  </si>
  <si>
    <t>ул. Черемушки д. 79 кв. 1</t>
  </si>
  <si>
    <t>ул. Зеленая д. 49</t>
  </si>
  <si>
    <t>ул. Зеленая д. 61</t>
  </si>
  <si>
    <t>ул. Зеленая д.54</t>
  </si>
  <si>
    <t>ул. Заречная д. 19</t>
  </si>
  <si>
    <t>ул. Зеленая д. 66</t>
  </si>
  <si>
    <t>ул. Зеленая д. 59</t>
  </si>
  <si>
    <t>ул. Заречная д. 23</t>
  </si>
  <si>
    <t>ул. Центральная д. 26</t>
  </si>
  <si>
    <t>ул. Центральная д. 1</t>
  </si>
  <si>
    <t>ул. Центральная д. 3 кв. 1</t>
  </si>
  <si>
    <t>с. Орлово</t>
  </si>
  <si>
    <t xml:space="preserve">с. Орлово д.1 </t>
  </si>
  <si>
    <t>с. Орлово д.6</t>
  </si>
  <si>
    <t>с. Орлово д.10</t>
  </si>
  <si>
    <t>с. Орлово д.11</t>
  </si>
  <si>
    <t>с. Орлово д.12</t>
  </si>
  <si>
    <t>с. Орлово д.13</t>
  </si>
  <si>
    <t>с. Орлово д.14</t>
  </si>
  <si>
    <t xml:space="preserve"> 18.12.2014</t>
  </si>
  <si>
    <t xml:space="preserve"> 22.07.2015 </t>
  </si>
  <si>
    <t xml:space="preserve"> 20.09.2015 г.</t>
  </si>
  <si>
    <t>ул. Центральная д. 15</t>
  </si>
  <si>
    <t>ул. Русская, д. 21</t>
  </si>
  <si>
    <t>квартира 6</t>
  </si>
  <si>
    <t xml:space="preserve"> ул. Сахалинская, д.30</t>
  </si>
  <si>
    <t>квартира1</t>
  </si>
  <si>
    <t>ул. Комсомольская, д. 2</t>
  </si>
  <si>
    <t xml:space="preserve"> ул. Ростовская. д. 13</t>
  </si>
  <si>
    <t>квартира 4</t>
  </si>
  <si>
    <t>ул. Шахтерская д. 9 кв. 3</t>
  </si>
  <si>
    <t>ул. Вокзальная д. 17 кв. 1</t>
  </si>
  <si>
    <t>ул. Заречная д. 12 кв. 2</t>
  </si>
  <si>
    <t>ул. ул. Мира д. 29 кв. 32</t>
  </si>
  <si>
    <t>ул. 1 Рабочая д. 1</t>
  </si>
  <si>
    <t>ул.3-го Сентября д. 35</t>
  </si>
  <si>
    <t>ул. Интернациональная д. 2 кв. 20</t>
  </si>
  <si>
    <t>ул. 9-го Мая д.46</t>
  </si>
  <si>
    <t>ул. 9-го Мая д.20а</t>
  </si>
  <si>
    <t>ул. Комсомольская д. 8а кв. 1</t>
  </si>
  <si>
    <t>ул. Комсомольская д. 8а кв. 3</t>
  </si>
  <si>
    <t>ул. Зеленая д. 21</t>
  </si>
  <si>
    <t>ул. Ленина д. 14 кв. 1</t>
  </si>
  <si>
    <t>ул. Комсомольская д. 8а кв. 2</t>
  </si>
  <si>
    <t>с. Надеждино</t>
  </si>
  <si>
    <t>с. Надеждино ул. Надеждинская д. 19</t>
  </si>
  <si>
    <t>ул. Комсомольская, д. 1-а</t>
  </si>
  <si>
    <t>ул. Первомайская, д. 37 кв 1</t>
  </si>
  <si>
    <t>ул. Почтовая, д. 27</t>
  </si>
  <si>
    <t>ул. Почтовая, д. 30 кв. 1</t>
  </si>
  <si>
    <t xml:space="preserve"> квартира 1</t>
  </si>
  <si>
    <t xml:space="preserve"> квартира 2</t>
  </si>
  <si>
    <t>ул. Советская, д. 3</t>
  </si>
  <si>
    <t>ул. Советская, д. 9</t>
  </si>
  <si>
    <t>ул. Советская, д. 21</t>
  </si>
  <si>
    <t>ул. Советская, д. 27</t>
  </si>
  <si>
    <t>ул. Советская, д. 39</t>
  </si>
  <si>
    <t>квартира 5</t>
  </si>
  <si>
    <t>квартира 8</t>
  </si>
  <si>
    <t>ул. Советская, д. 46</t>
  </si>
  <si>
    <t>ул. Советская, д. 60-а</t>
  </si>
  <si>
    <t>пер. Водопроводный, д. 4</t>
  </si>
  <si>
    <t>ул. Пионерская, д. 23 кв. 2</t>
  </si>
  <si>
    <t>ул. Пушкина, д. 5 кв 1</t>
  </si>
  <si>
    <t>ул. Нахимова , д. 19</t>
  </si>
  <si>
    <t>ул. Шахтерская, д. 11</t>
  </si>
  <si>
    <t>ул. Луговая, д. 12</t>
  </si>
  <si>
    <t>ул.Почтовая д. 24</t>
  </si>
  <si>
    <t>ул. Водопроводная д. 19</t>
  </si>
  <si>
    <t>ул. Угольная д. 13</t>
  </si>
  <si>
    <t>ул. Советская д. 45</t>
  </si>
  <si>
    <t>ул. Луговая д. 27</t>
  </si>
  <si>
    <t>ул. Комсомольская д. 1</t>
  </si>
  <si>
    <t>ул. Красноармейская д. 20</t>
  </si>
  <si>
    <t>ул. ул. Вахрушева д. 17</t>
  </si>
  <si>
    <t>ул. Советская д. 14</t>
  </si>
  <si>
    <t>ул. Почтовая д. 36</t>
  </si>
  <si>
    <t>ул. Советская, д. 63 кв. 1</t>
  </si>
  <si>
    <t>ул. Советская, д. 63-а</t>
  </si>
  <si>
    <t>ул. Советская, д. 83-б</t>
  </si>
  <si>
    <t>ул. Советская, д. 127</t>
  </si>
  <si>
    <t xml:space="preserve">ул. Советская, 194 </t>
  </si>
  <si>
    <t>пер. Тетральный, д. 5 кв. 4</t>
  </si>
  <si>
    <t xml:space="preserve">пер. Театральный, д. 13 </t>
  </si>
  <si>
    <t>квартира3</t>
  </si>
  <si>
    <t>ул. Ленина, 8-а кв. 1</t>
  </si>
  <si>
    <t>ул. Рабочая, д. 11 кв. 1</t>
  </si>
  <si>
    <t>ул. Рабочая, д. 17 кв. 4</t>
  </si>
  <si>
    <t>ул. Новая, д. 17 кв. 2</t>
  </si>
  <si>
    <t>ул. Ленина д. 10-а кв. 1, 2</t>
  </si>
  <si>
    <t>нет сведений</t>
  </si>
  <si>
    <t>ул. Предгорная д. 4</t>
  </si>
  <si>
    <t>ул. Трудовая д. 7 кв. 5</t>
  </si>
  <si>
    <t>ул. Невельская д. 4</t>
  </si>
  <si>
    <t>ул. Чехова д. 11</t>
  </si>
  <si>
    <t>ул. Трудовая д. 28 кв. 2</t>
  </si>
  <si>
    <t>ул. Советская д. 44</t>
  </si>
  <si>
    <t>ул. Лесная д. 5 кв. 1</t>
  </si>
  <si>
    <t>ул. Советская д. 43</t>
  </si>
  <si>
    <t>ул. Сахалинская д. 6 кв. 1</t>
  </si>
  <si>
    <t>ул.  Новая д. 15 кв. 1</t>
  </si>
  <si>
    <t>ул.  Лесная д. 15 кв. 2</t>
  </si>
  <si>
    <t>ул. Больничная д. 2</t>
  </si>
  <si>
    <t>с.Бошняково</t>
  </si>
  <si>
    <t>нет данных</t>
  </si>
  <si>
    <t>Реестр непригодного для проживания жилого фонда, признанного таковым  на основании заключения межведомственной комиссии при муниципальном образовании, не подлежащего расселению в рамках региональных адресных программ по переселению граждан из аварийного жилого фонда</t>
  </si>
  <si>
    <t>ул. Центральная д.8 кв. 2</t>
  </si>
  <si>
    <t>пер. Строительный д. 6</t>
  </si>
  <si>
    <t>пер. Шахтерский д. 6</t>
  </si>
  <si>
    <t>ул. Калинина д. 11</t>
  </si>
  <si>
    <t>ул. Школьная д. 26в кв. 2</t>
  </si>
  <si>
    <r>
      <t xml:space="preserve">Приложение № 6.4 
к  постановлению администрации Углегорского муниципального округа Сахалинской области 
от </t>
    </r>
    <r>
      <rPr>
        <u/>
        <sz val="14"/>
        <color theme="1"/>
        <rFont val="Times New Roman"/>
        <family val="1"/>
        <charset val="204"/>
      </rPr>
      <t>26.02.2026</t>
    </r>
    <r>
      <rPr>
        <sz val="14"/>
        <color theme="1"/>
        <rFont val="Times New Roman"/>
        <family val="1"/>
        <charset val="204"/>
      </rPr>
      <t xml:space="preserve"> № </t>
    </r>
    <r>
      <rPr>
        <u/>
        <sz val="14"/>
        <color theme="1"/>
        <rFont val="Times New Roman"/>
        <family val="1"/>
        <charset val="204"/>
      </rPr>
      <t>105-п/26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</si>
</sst>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6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2" fillId="0" borderId="2" xfId="0" applyFont="1" applyBorder="1"/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 wrapText="1"/>
    </xf>
    <xf numFmtId="164" fontId="5" fillId="2" borderId="2" xfId="1" applyNumberFormat="1" applyFont="1" applyFill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/>
    </xf>
    <xf numFmtId="3" fontId="5" fillId="0" borderId="2" xfId="1" applyNumberFormat="1" applyFont="1" applyBorder="1" applyAlignment="1">
      <alignment horizontal="center" vertical="center" wrapText="1"/>
    </xf>
    <xf numFmtId="3" fontId="5" fillId="2" borderId="2" xfId="1" applyNumberFormat="1" applyFont="1" applyFill="1" applyBorder="1" applyAlignment="1">
      <alignment horizontal="center" vertical="center" wrapText="1"/>
    </xf>
    <xf numFmtId="0" fontId="10" fillId="0" borderId="2" xfId="0" applyFont="1" applyBorder="1"/>
    <xf numFmtId="0" fontId="2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8" fillId="2" borderId="2" xfId="1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14" fontId="10" fillId="0" borderId="2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 vertical="center"/>
    </xf>
    <xf numFmtId="0" fontId="5" fillId="2" borderId="2" xfId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/>
    </xf>
    <xf numFmtId="0" fontId="8" fillId="0" borderId="2" xfId="1" applyFont="1" applyBorder="1" applyAlignment="1">
      <alignment horizontal="left" vertical="center"/>
    </xf>
    <xf numFmtId="14" fontId="8" fillId="2" borderId="2" xfId="1" applyNumberFormat="1" applyFont="1" applyFill="1" applyBorder="1" applyAlignment="1">
      <alignment horizontal="center" vertical="center" wrapText="1"/>
    </xf>
    <xf numFmtId="14" fontId="8" fillId="0" borderId="2" xfId="1" applyNumberFormat="1" applyFont="1" applyBorder="1" applyAlignment="1">
      <alignment horizontal="center" vertical="center" wrapText="1"/>
    </xf>
    <xf numFmtId="14" fontId="13" fillId="2" borderId="2" xfId="1" applyNumberFormat="1" applyFont="1" applyFill="1" applyBorder="1" applyAlignment="1">
      <alignment horizontal="center" vertical="center" wrapText="1"/>
    </xf>
    <xf numFmtId="14" fontId="13" fillId="0" borderId="2" xfId="1" applyNumberFormat="1" applyFont="1" applyBorder="1" applyAlignment="1">
      <alignment horizontal="center" vertical="center" wrapText="1"/>
    </xf>
    <xf numFmtId="14" fontId="9" fillId="0" borderId="2" xfId="1" applyNumberFormat="1" applyFont="1" applyBorder="1" applyAlignment="1">
      <alignment horizontal="center" vertical="center" wrapText="1"/>
    </xf>
    <xf numFmtId="164" fontId="7" fillId="2" borderId="2" xfId="1" applyNumberFormat="1" applyFont="1" applyFill="1" applyBorder="1" applyAlignment="1">
      <alignment horizontal="center" vertical="center" wrapText="1"/>
    </xf>
    <xf numFmtId="164" fontId="10" fillId="0" borderId="2" xfId="1" applyNumberFormat="1" applyFont="1" applyBorder="1" applyAlignment="1">
      <alignment horizontal="center" vertical="center" wrapText="1"/>
    </xf>
    <xf numFmtId="164" fontId="8" fillId="0" borderId="2" xfId="1" applyNumberFormat="1" applyFont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3" fontId="7" fillId="2" borderId="2" xfId="1" applyNumberFormat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3" fontId="8" fillId="0" borderId="2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3" fontId="8" fillId="2" borderId="2" xfId="1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/>
    </xf>
    <xf numFmtId="3" fontId="7" fillId="0" borderId="2" xfId="1" applyNumberFormat="1" applyFont="1" applyBorder="1" applyAlignment="1">
      <alignment horizontal="center" vertical="center" wrapText="1"/>
    </xf>
    <xf numFmtId="164" fontId="7" fillId="0" borderId="2" xfId="1" applyNumberFormat="1" applyFont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14" fontId="14" fillId="2" borderId="2" xfId="1" applyNumberFormat="1" applyFont="1" applyFill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14" fontId="10" fillId="0" borderId="2" xfId="0" applyNumberFormat="1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/>
    </xf>
    <xf numFmtId="0" fontId="10" fillId="2" borderId="2" xfId="0" applyFont="1" applyFill="1" applyBorder="1"/>
    <xf numFmtId="0" fontId="2" fillId="2" borderId="2" xfId="0" applyFont="1" applyFill="1" applyBorder="1"/>
    <xf numFmtId="0" fontId="10" fillId="2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53"/>
  <sheetViews>
    <sheetView tabSelected="1" view="pageBreakPreview" topLeftCell="A226" zoomScaleNormal="100" zoomScaleSheetLayoutView="100" workbookViewId="0">
      <selection sqref="A1:H253"/>
    </sheetView>
  </sheetViews>
  <sheetFormatPr defaultRowHeight="18.75" x14ac:dyDescent="0.3"/>
  <cols>
    <col min="1" max="1" width="7.42578125" style="2" customWidth="1"/>
    <col min="2" max="2" width="31.42578125" style="2" customWidth="1"/>
    <col min="3" max="3" width="24.42578125" style="2" customWidth="1"/>
    <col min="4" max="4" width="16.7109375" style="2" customWidth="1"/>
    <col min="5" max="5" width="22.42578125" style="2" customWidth="1"/>
    <col min="6" max="6" width="21.5703125" style="2" customWidth="1"/>
    <col min="7" max="7" width="20.140625" style="2" customWidth="1"/>
    <col min="8" max="8" width="24.7109375" style="2" customWidth="1"/>
  </cols>
  <sheetData>
    <row r="1" spans="1:8" ht="112.5" customHeight="1" x14ac:dyDescent="0.3">
      <c r="G1" s="66" t="s">
        <v>220</v>
      </c>
      <c r="H1" s="66"/>
    </row>
    <row r="2" spans="1:8" ht="103.5" customHeight="1" x14ac:dyDescent="0.25">
      <c r="A2" s="67" t="s">
        <v>214</v>
      </c>
      <c r="B2" s="67"/>
      <c r="C2" s="67"/>
      <c r="D2" s="67"/>
      <c r="E2" s="67"/>
      <c r="F2" s="67"/>
      <c r="G2" s="67"/>
      <c r="H2" s="67"/>
    </row>
    <row r="3" spans="1:8" ht="15" customHeight="1" x14ac:dyDescent="0.25">
      <c r="A3" s="68" t="s">
        <v>0</v>
      </c>
      <c r="B3" s="68" t="s">
        <v>1</v>
      </c>
      <c r="C3" s="68" t="s">
        <v>2</v>
      </c>
      <c r="D3" s="63" t="s">
        <v>3</v>
      </c>
      <c r="E3" s="63" t="s">
        <v>21</v>
      </c>
      <c r="F3" s="68" t="s">
        <v>4</v>
      </c>
      <c r="G3" s="68"/>
      <c r="H3" s="63" t="s">
        <v>5</v>
      </c>
    </row>
    <row r="4" spans="1:8" ht="17.25" customHeight="1" x14ac:dyDescent="0.25">
      <c r="A4" s="68"/>
      <c r="B4" s="68"/>
      <c r="C4" s="68"/>
      <c r="D4" s="64"/>
      <c r="E4" s="64"/>
      <c r="F4" s="68"/>
      <c r="G4" s="68"/>
      <c r="H4" s="64"/>
    </row>
    <row r="5" spans="1:8" ht="83.25" customHeight="1" x14ac:dyDescent="0.25">
      <c r="A5" s="68"/>
      <c r="B5" s="68"/>
      <c r="C5" s="68"/>
      <c r="D5" s="65"/>
      <c r="E5" s="65"/>
      <c r="F5" s="1" t="s">
        <v>6</v>
      </c>
      <c r="G5" s="1" t="s">
        <v>7</v>
      </c>
      <c r="H5" s="65"/>
    </row>
    <row r="6" spans="1:8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</row>
    <row r="7" spans="1:8" x14ac:dyDescent="0.25">
      <c r="A7" s="16"/>
      <c r="B7" s="16"/>
      <c r="C7" s="16"/>
      <c r="D7" s="16"/>
      <c r="E7" s="16"/>
      <c r="F7" s="7">
        <f>F8+F101+F105+F111+F117+F120+F129+F133+F143+F226+F236+F170+F220</f>
        <v>8688.6</v>
      </c>
      <c r="G7" s="10">
        <f>G8+G101+G106+G111+G117+G120+G129+G133+G142+G143+G168+G170+G220+G226+G236</f>
        <v>330</v>
      </c>
      <c r="H7" s="16"/>
    </row>
    <row r="8" spans="1:8" x14ac:dyDescent="0.25">
      <c r="A8" s="16"/>
      <c r="B8" s="27" t="s">
        <v>17</v>
      </c>
      <c r="C8" s="16"/>
      <c r="D8" s="16"/>
      <c r="E8" s="16"/>
      <c r="F8" s="34">
        <f>F9+F14+F15+F16+F18+F22+F24+F25+F26+F28+F29+F31+F34+F41+F42+F44+F45+F46+F47+F48+F49+F50+F51+F52+F53+F54+F55+F56+F57+F58+F59+F60+F61+F62+F63+F64+F65+F66+F67+F68+F69+F70+F71+F73+F74+F76+F77+F78+F80+F81+F82+F85+F86+F87+F88+F89+F90+F91+F92+F93+F94+F95+F11+F96</f>
        <v>3150.1000000000008</v>
      </c>
      <c r="G8" s="38">
        <f>G9+G11+G14+G15+G16+G18+G22+G24+G25+G26+G28+G29+G34+G41+G42+G44+G45+G46+G47+G48+G49+G50+G51+G52+G53+G54+G55+G56+G57+G58+G59+G60+G61+G62+G63+G64+G65+G66+G67+G68+G69+G70+G71+G72+G73+G74+G75+G76+G77+G78+G79+G80+G81+G82+G85+G86+G87+G88+G89+G90+G91+G92+G93+G94+G95+G96</f>
        <v>128</v>
      </c>
      <c r="H8" s="16"/>
    </row>
    <row r="9" spans="1:8" x14ac:dyDescent="0.25">
      <c r="A9" s="18">
        <v>1</v>
      </c>
      <c r="B9" s="23" t="s">
        <v>22</v>
      </c>
      <c r="C9" s="18" t="s">
        <v>8</v>
      </c>
      <c r="D9" s="16">
        <v>1963</v>
      </c>
      <c r="E9" s="31">
        <v>40902</v>
      </c>
      <c r="F9" s="35">
        <f t="shared" ref="F9:G9" si="0">F10</f>
        <v>50.3</v>
      </c>
      <c r="G9" s="39">
        <f t="shared" si="0"/>
        <v>5</v>
      </c>
      <c r="H9" s="16"/>
    </row>
    <row r="10" spans="1:8" x14ac:dyDescent="0.25">
      <c r="A10" s="18"/>
      <c r="B10" s="21" t="s">
        <v>23</v>
      </c>
      <c r="C10" s="16"/>
      <c r="D10" s="16"/>
      <c r="E10" s="32"/>
      <c r="F10" s="36">
        <v>50.3</v>
      </c>
      <c r="G10" s="40">
        <v>5</v>
      </c>
      <c r="H10" s="16"/>
    </row>
    <row r="11" spans="1:8" x14ac:dyDescent="0.25">
      <c r="A11" s="18">
        <v>2</v>
      </c>
      <c r="B11" s="21" t="s">
        <v>24</v>
      </c>
      <c r="C11" s="18" t="s">
        <v>8</v>
      </c>
      <c r="D11" s="16">
        <v>1973</v>
      </c>
      <c r="E11" s="32">
        <v>42081</v>
      </c>
      <c r="F11" s="36">
        <f>F12+F13</f>
        <v>90.1</v>
      </c>
      <c r="G11" s="40">
        <f>G12+G13</f>
        <v>2</v>
      </c>
      <c r="H11" s="16"/>
    </row>
    <row r="12" spans="1:8" x14ac:dyDescent="0.25">
      <c r="A12" s="18"/>
      <c r="B12" s="21">
        <v>3</v>
      </c>
      <c r="C12" s="18"/>
      <c r="D12" s="16"/>
      <c r="E12" s="32"/>
      <c r="F12" s="9">
        <v>50.6</v>
      </c>
      <c r="G12" s="5">
        <v>1</v>
      </c>
      <c r="H12" s="16"/>
    </row>
    <row r="13" spans="1:8" x14ac:dyDescent="0.25">
      <c r="A13" s="18"/>
      <c r="B13" s="21">
        <v>5</v>
      </c>
      <c r="C13" s="18"/>
      <c r="D13" s="16"/>
      <c r="E13" s="32"/>
      <c r="F13" s="9">
        <v>39.5</v>
      </c>
      <c r="G13" s="5">
        <v>1</v>
      </c>
      <c r="H13" s="16"/>
    </row>
    <row r="14" spans="1:8" x14ac:dyDescent="0.25">
      <c r="A14" s="18">
        <v>3</v>
      </c>
      <c r="B14" s="21" t="s">
        <v>25</v>
      </c>
      <c r="C14" s="18" t="s">
        <v>8</v>
      </c>
      <c r="D14" s="16"/>
      <c r="E14" s="32">
        <v>41998</v>
      </c>
      <c r="F14" s="36">
        <v>29.4</v>
      </c>
      <c r="G14" s="40">
        <v>2</v>
      </c>
      <c r="H14" s="16"/>
    </row>
    <row r="15" spans="1:8" x14ac:dyDescent="0.25">
      <c r="A15" s="18">
        <v>4</v>
      </c>
      <c r="B15" s="21" t="s">
        <v>26</v>
      </c>
      <c r="C15" s="18" t="s">
        <v>8</v>
      </c>
      <c r="D15" s="16"/>
      <c r="E15" s="32">
        <v>42025</v>
      </c>
      <c r="F15" s="36">
        <v>48</v>
      </c>
      <c r="G15" s="40">
        <v>1</v>
      </c>
      <c r="H15" s="16"/>
    </row>
    <row r="16" spans="1:8" x14ac:dyDescent="0.25">
      <c r="A16" s="18">
        <v>5</v>
      </c>
      <c r="B16" s="21" t="s">
        <v>27</v>
      </c>
      <c r="C16" s="18" t="s">
        <v>8</v>
      </c>
      <c r="D16" s="16"/>
      <c r="E16" s="32"/>
      <c r="F16" s="36">
        <v>39.4</v>
      </c>
      <c r="G16" s="40">
        <v>2</v>
      </c>
      <c r="H16" s="16"/>
    </row>
    <row r="17" spans="1:8" x14ac:dyDescent="0.25">
      <c r="A17" s="18"/>
      <c r="B17" s="21">
        <v>2</v>
      </c>
      <c r="C17" s="18"/>
      <c r="D17" s="16"/>
      <c r="E17" s="32">
        <v>42047</v>
      </c>
      <c r="F17" s="36">
        <v>39.4</v>
      </c>
      <c r="G17" s="40">
        <v>2</v>
      </c>
      <c r="H17" s="16"/>
    </row>
    <row r="18" spans="1:8" x14ac:dyDescent="0.25">
      <c r="A18" s="18">
        <v>6</v>
      </c>
      <c r="B18" s="23" t="s">
        <v>28</v>
      </c>
      <c r="C18" s="18" t="s">
        <v>8</v>
      </c>
      <c r="D18" s="16">
        <v>1973</v>
      </c>
      <c r="E18" s="32">
        <v>42198</v>
      </c>
      <c r="F18" s="36">
        <f t="shared" ref="F18" si="1">F19+F20+F21</f>
        <v>134.80000000000001</v>
      </c>
      <c r="G18" s="41">
        <f>G19+G20+G21</f>
        <v>3</v>
      </c>
      <c r="H18" s="16"/>
    </row>
    <row r="19" spans="1:8" x14ac:dyDescent="0.25">
      <c r="A19" s="18"/>
      <c r="B19" s="21" t="s">
        <v>29</v>
      </c>
      <c r="C19" s="18"/>
      <c r="D19" s="16"/>
      <c r="E19" s="32"/>
      <c r="F19" s="36">
        <v>52</v>
      </c>
      <c r="G19" s="40">
        <v>1</v>
      </c>
      <c r="H19" s="16"/>
    </row>
    <row r="20" spans="1:8" x14ac:dyDescent="0.25">
      <c r="A20" s="18"/>
      <c r="B20" s="21" t="s">
        <v>30</v>
      </c>
      <c r="C20" s="18"/>
      <c r="D20" s="16"/>
      <c r="E20" s="32"/>
      <c r="F20" s="36">
        <v>41.3</v>
      </c>
      <c r="G20" s="40">
        <v>1</v>
      </c>
      <c r="H20" s="16"/>
    </row>
    <row r="21" spans="1:8" x14ac:dyDescent="0.25">
      <c r="A21" s="18"/>
      <c r="B21" s="21" t="s">
        <v>31</v>
      </c>
      <c r="C21" s="18"/>
      <c r="D21" s="16"/>
      <c r="E21" s="32"/>
      <c r="F21" s="36">
        <v>41.5</v>
      </c>
      <c r="G21" s="40">
        <v>1</v>
      </c>
      <c r="H21" s="16"/>
    </row>
    <row r="22" spans="1:8" x14ac:dyDescent="0.25">
      <c r="A22" s="18">
        <v>7</v>
      </c>
      <c r="B22" s="21" t="s">
        <v>32</v>
      </c>
      <c r="C22" s="18" t="s">
        <v>8</v>
      </c>
      <c r="D22" s="16">
        <v>1956</v>
      </c>
      <c r="E22" s="32">
        <v>42198</v>
      </c>
      <c r="F22" s="36">
        <f t="shared" ref="F22" si="2">F23</f>
        <v>34.799999999999997</v>
      </c>
      <c r="G22" s="41">
        <f>G23</f>
        <v>3</v>
      </c>
      <c r="H22" s="16"/>
    </row>
    <row r="23" spans="1:8" x14ac:dyDescent="0.25">
      <c r="A23" s="18"/>
      <c r="B23" s="21" t="s">
        <v>23</v>
      </c>
      <c r="C23" s="18"/>
      <c r="D23" s="16"/>
      <c r="E23" s="33">
        <v>42081</v>
      </c>
      <c r="F23" s="36">
        <v>34.799999999999997</v>
      </c>
      <c r="G23" s="40">
        <v>3</v>
      </c>
      <c r="H23" s="16"/>
    </row>
    <row r="24" spans="1:8" x14ac:dyDescent="0.25">
      <c r="A24" s="18">
        <v>8</v>
      </c>
      <c r="B24" s="21" t="s">
        <v>219</v>
      </c>
      <c r="C24" s="18" t="s">
        <v>8</v>
      </c>
      <c r="D24" s="16"/>
      <c r="E24" s="32">
        <v>42137</v>
      </c>
      <c r="F24" s="36">
        <v>56</v>
      </c>
      <c r="G24" s="40">
        <v>3</v>
      </c>
      <c r="H24" s="16"/>
    </row>
    <row r="25" spans="1:8" x14ac:dyDescent="0.25">
      <c r="A25" s="18">
        <v>9</v>
      </c>
      <c r="B25" s="23" t="s">
        <v>33</v>
      </c>
      <c r="C25" s="18" t="s">
        <v>94</v>
      </c>
      <c r="D25" s="16"/>
      <c r="E25" s="31"/>
      <c r="F25" s="37">
        <v>45.2</v>
      </c>
      <c r="G25" s="42">
        <v>1</v>
      </c>
      <c r="H25" s="16"/>
    </row>
    <row r="26" spans="1:8" x14ac:dyDescent="0.25">
      <c r="A26" s="18">
        <v>10</v>
      </c>
      <c r="B26" s="21" t="s">
        <v>34</v>
      </c>
      <c r="C26" s="18" t="s">
        <v>8</v>
      </c>
      <c r="D26" s="16">
        <v>1949</v>
      </c>
      <c r="E26" s="32"/>
      <c r="F26" s="36">
        <v>29.5</v>
      </c>
      <c r="G26" s="40">
        <v>3</v>
      </c>
      <c r="H26" s="16"/>
    </row>
    <row r="27" spans="1:8" x14ac:dyDescent="0.25">
      <c r="A27" s="18"/>
      <c r="B27" s="21">
        <v>2</v>
      </c>
      <c r="C27" s="18"/>
      <c r="D27" s="16"/>
      <c r="E27" s="32">
        <v>42159</v>
      </c>
      <c r="F27" s="36">
        <v>29.5</v>
      </c>
      <c r="G27" s="40">
        <v>3</v>
      </c>
      <c r="H27" s="16"/>
    </row>
    <row r="28" spans="1:8" x14ac:dyDescent="0.25">
      <c r="A28" s="18">
        <v>11</v>
      </c>
      <c r="B28" s="23" t="s">
        <v>35</v>
      </c>
      <c r="C28" s="18"/>
      <c r="D28" s="16">
        <v>1956</v>
      </c>
      <c r="E28" s="31">
        <v>42159</v>
      </c>
      <c r="F28" s="37">
        <v>51.5</v>
      </c>
      <c r="G28" s="42">
        <v>1</v>
      </c>
      <c r="H28" s="16"/>
    </row>
    <row r="29" spans="1:8" x14ac:dyDescent="0.25">
      <c r="A29" s="18"/>
      <c r="B29" s="21" t="s">
        <v>36</v>
      </c>
      <c r="C29" s="18" t="s">
        <v>8</v>
      </c>
      <c r="D29" s="16">
        <v>1950</v>
      </c>
      <c r="E29" s="32"/>
      <c r="F29" s="36">
        <v>73.2</v>
      </c>
      <c r="G29" s="40">
        <f>G30+G31+G32+G33</f>
        <v>8</v>
      </c>
      <c r="H29" s="16"/>
    </row>
    <row r="30" spans="1:8" x14ac:dyDescent="0.25">
      <c r="A30" s="18"/>
      <c r="B30" s="21">
        <v>1</v>
      </c>
      <c r="C30" s="18"/>
      <c r="D30" s="16"/>
      <c r="E30" s="32">
        <v>42207</v>
      </c>
      <c r="F30" s="36">
        <v>29.8</v>
      </c>
      <c r="G30" s="40">
        <v>3</v>
      </c>
      <c r="H30" s="16"/>
    </row>
    <row r="31" spans="1:8" x14ac:dyDescent="0.25">
      <c r="A31" s="18"/>
      <c r="B31" s="24">
        <v>3</v>
      </c>
      <c r="C31" s="18"/>
      <c r="D31" s="16"/>
      <c r="E31" s="32" t="s">
        <v>95</v>
      </c>
      <c r="F31" s="36">
        <v>21.7</v>
      </c>
      <c r="G31" s="40">
        <v>1</v>
      </c>
      <c r="H31" s="16"/>
    </row>
    <row r="32" spans="1:8" x14ac:dyDescent="0.25">
      <c r="A32" s="18"/>
      <c r="B32" s="21">
        <v>4</v>
      </c>
      <c r="C32" s="18"/>
      <c r="D32" s="16"/>
      <c r="E32" s="32">
        <v>43760</v>
      </c>
      <c r="F32" s="36">
        <v>21.7</v>
      </c>
      <c r="G32" s="40">
        <v>2</v>
      </c>
      <c r="H32" s="16"/>
    </row>
    <row r="33" spans="1:8" x14ac:dyDescent="0.25">
      <c r="A33" s="18"/>
      <c r="B33" s="21">
        <v>6</v>
      </c>
      <c r="C33" s="18"/>
      <c r="D33" s="16"/>
      <c r="E33" s="32">
        <v>43760</v>
      </c>
      <c r="F33" s="36"/>
      <c r="G33" s="40">
        <v>2</v>
      </c>
      <c r="H33" s="16"/>
    </row>
    <row r="34" spans="1:8" x14ac:dyDescent="0.3">
      <c r="A34" s="14">
        <v>12</v>
      </c>
      <c r="B34" s="21" t="s">
        <v>37</v>
      </c>
      <c r="C34" s="18" t="s">
        <v>8</v>
      </c>
      <c r="D34" s="4">
        <v>1952</v>
      </c>
      <c r="E34" s="32">
        <v>42159</v>
      </c>
      <c r="F34" s="36">
        <f>F35+F36+F37+F38+F39+F40</f>
        <v>241.7</v>
      </c>
      <c r="G34" s="40">
        <f>G35+G36+G37+G38+G39+G40</f>
        <v>11</v>
      </c>
      <c r="H34" s="4"/>
    </row>
    <row r="35" spans="1:8" x14ac:dyDescent="0.3">
      <c r="A35" s="14"/>
      <c r="B35" s="21">
        <v>8</v>
      </c>
      <c r="C35" s="12"/>
      <c r="D35" s="4"/>
      <c r="E35" s="32"/>
      <c r="F35" s="36">
        <v>37.700000000000003</v>
      </c>
      <c r="G35" s="40">
        <v>1</v>
      </c>
      <c r="H35" s="4"/>
    </row>
    <row r="36" spans="1:8" x14ac:dyDescent="0.3">
      <c r="A36" s="14"/>
      <c r="B36" s="21">
        <v>13</v>
      </c>
      <c r="C36" s="12"/>
      <c r="D36" s="4"/>
      <c r="E36" s="32"/>
      <c r="F36" s="36">
        <v>51.7</v>
      </c>
      <c r="G36" s="40">
        <v>1</v>
      </c>
      <c r="H36" s="4"/>
    </row>
    <row r="37" spans="1:8" x14ac:dyDescent="0.3">
      <c r="A37" s="14"/>
      <c r="B37" s="21">
        <v>16</v>
      </c>
      <c r="C37" s="12"/>
      <c r="D37" s="4"/>
      <c r="E37" s="32"/>
      <c r="F37" s="36">
        <v>40.4</v>
      </c>
      <c r="G37" s="40">
        <v>2</v>
      </c>
      <c r="H37" s="4"/>
    </row>
    <row r="38" spans="1:8" x14ac:dyDescent="0.3">
      <c r="A38" s="14"/>
      <c r="B38" s="21">
        <v>18</v>
      </c>
      <c r="C38" s="12"/>
      <c r="D38" s="4"/>
      <c r="E38" s="32"/>
      <c r="F38" s="36">
        <v>17.600000000000001</v>
      </c>
      <c r="G38" s="40">
        <v>1</v>
      </c>
      <c r="H38" s="4"/>
    </row>
    <row r="39" spans="1:8" x14ac:dyDescent="0.3">
      <c r="A39" s="14"/>
      <c r="B39" s="21">
        <v>20</v>
      </c>
      <c r="C39" s="12"/>
      <c r="D39" s="4"/>
      <c r="E39" s="32"/>
      <c r="F39" s="36">
        <v>56.1</v>
      </c>
      <c r="G39" s="40">
        <v>5</v>
      </c>
      <c r="H39" s="4"/>
    </row>
    <row r="40" spans="1:8" x14ac:dyDescent="0.3">
      <c r="A40" s="14"/>
      <c r="B40" s="21">
        <v>23</v>
      </c>
      <c r="C40" s="12"/>
      <c r="D40" s="4"/>
      <c r="E40" s="32"/>
      <c r="F40" s="36">
        <v>38.200000000000003</v>
      </c>
      <c r="G40" s="40">
        <v>1</v>
      </c>
      <c r="H40" s="4"/>
    </row>
    <row r="41" spans="1:8" x14ac:dyDescent="0.3">
      <c r="A41" s="14">
        <v>13</v>
      </c>
      <c r="B41" s="25" t="s">
        <v>38</v>
      </c>
      <c r="C41" s="18" t="s">
        <v>8</v>
      </c>
      <c r="D41" s="4">
        <v>1949</v>
      </c>
      <c r="E41" s="31">
        <v>42291</v>
      </c>
      <c r="F41" s="37">
        <v>44.2</v>
      </c>
      <c r="G41" s="42">
        <v>1</v>
      </c>
      <c r="H41" s="4"/>
    </row>
    <row r="42" spans="1:8" x14ac:dyDescent="0.3">
      <c r="A42" s="14">
        <v>14</v>
      </c>
      <c r="B42" s="24" t="s">
        <v>39</v>
      </c>
      <c r="C42" s="18" t="s">
        <v>8</v>
      </c>
      <c r="D42" s="4">
        <v>1949</v>
      </c>
      <c r="E42" s="32">
        <v>42291</v>
      </c>
      <c r="F42" s="36">
        <v>73</v>
      </c>
      <c r="G42" s="40">
        <v>4</v>
      </c>
      <c r="H42" s="4"/>
    </row>
    <row r="43" spans="1:8" x14ac:dyDescent="0.3">
      <c r="A43" s="14">
        <v>15</v>
      </c>
      <c r="B43" s="24" t="s">
        <v>40</v>
      </c>
      <c r="C43" s="18" t="s">
        <v>8</v>
      </c>
      <c r="D43" s="4">
        <v>1962</v>
      </c>
      <c r="E43" s="32">
        <v>42300</v>
      </c>
      <c r="F43" s="36">
        <v>40.1</v>
      </c>
      <c r="G43" s="40">
        <v>1</v>
      </c>
      <c r="H43" s="4"/>
    </row>
    <row r="44" spans="1:8" x14ac:dyDescent="0.3">
      <c r="A44" s="14">
        <v>16</v>
      </c>
      <c r="B44" s="23" t="s">
        <v>41</v>
      </c>
      <c r="C44" s="12" t="s">
        <v>94</v>
      </c>
      <c r="D44" s="4">
        <v>1950</v>
      </c>
      <c r="E44" s="31">
        <v>42340</v>
      </c>
      <c r="F44" s="37">
        <v>73.400000000000006</v>
      </c>
      <c r="G44" s="42">
        <v>1</v>
      </c>
      <c r="H44" s="4"/>
    </row>
    <row r="45" spans="1:8" x14ac:dyDescent="0.3">
      <c r="A45" s="14">
        <v>17</v>
      </c>
      <c r="B45" s="25" t="s">
        <v>42</v>
      </c>
      <c r="C45" s="12" t="s">
        <v>8</v>
      </c>
      <c r="D45" s="4">
        <v>1952</v>
      </c>
      <c r="E45" s="31">
        <v>42510</v>
      </c>
      <c r="F45" s="37">
        <v>55.6</v>
      </c>
      <c r="G45" s="42">
        <v>1</v>
      </c>
      <c r="H45" s="4"/>
    </row>
    <row r="46" spans="1:8" x14ac:dyDescent="0.3">
      <c r="A46" s="14">
        <v>18</v>
      </c>
      <c r="B46" s="24" t="s">
        <v>43</v>
      </c>
      <c r="C46" s="12" t="s">
        <v>8</v>
      </c>
      <c r="D46" s="4">
        <v>1953</v>
      </c>
      <c r="E46" s="32">
        <v>42514</v>
      </c>
      <c r="F46" s="36">
        <v>24.8</v>
      </c>
      <c r="G46" s="40">
        <v>2</v>
      </c>
      <c r="H46" s="4"/>
    </row>
    <row r="47" spans="1:8" x14ac:dyDescent="0.3">
      <c r="A47" s="14">
        <v>19</v>
      </c>
      <c r="B47" s="24" t="s">
        <v>44</v>
      </c>
      <c r="C47" s="12" t="s">
        <v>8</v>
      </c>
      <c r="D47" s="4">
        <v>1954</v>
      </c>
      <c r="E47" s="32" t="s">
        <v>96</v>
      </c>
      <c r="F47" s="36">
        <v>19.5</v>
      </c>
      <c r="G47" s="40">
        <v>3</v>
      </c>
      <c r="H47" s="4"/>
    </row>
    <row r="48" spans="1:8" x14ac:dyDescent="0.3">
      <c r="A48" s="14">
        <v>20</v>
      </c>
      <c r="B48" s="24" t="s">
        <v>45</v>
      </c>
      <c r="C48" s="12" t="s">
        <v>8</v>
      </c>
      <c r="D48" s="4">
        <v>1951</v>
      </c>
      <c r="E48" s="32">
        <v>42724</v>
      </c>
      <c r="F48" s="36">
        <v>48.9</v>
      </c>
      <c r="G48" s="40">
        <v>4</v>
      </c>
      <c r="H48" s="4"/>
    </row>
    <row r="49" spans="1:8" x14ac:dyDescent="0.3">
      <c r="A49" s="14">
        <v>21</v>
      </c>
      <c r="B49" s="24" t="s">
        <v>46</v>
      </c>
      <c r="C49" s="12" t="s">
        <v>8</v>
      </c>
      <c r="D49" s="4">
        <v>1949</v>
      </c>
      <c r="E49" s="32">
        <v>42724</v>
      </c>
      <c r="F49" s="36">
        <v>24</v>
      </c>
      <c r="G49" s="40">
        <v>3</v>
      </c>
      <c r="H49" s="4"/>
    </row>
    <row r="50" spans="1:8" x14ac:dyDescent="0.3">
      <c r="A50" s="14">
        <v>22</v>
      </c>
      <c r="B50" s="24" t="s">
        <v>47</v>
      </c>
      <c r="C50" s="12" t="s">
        <v>94</v>
      </c>
      <c r="D50" s="4">
        <v>1952</v>
      </c>
      <c r="E50" s="32">
        <v>42760</v>
      </c>
      <c r="F50" s="36">
        <v>39.6</v>
      </c>
      <c r="G50" s="40">
        <v>1</v>
      </c>
      <c r="H50" s="4"/>
    </row>
    <row r="51" spans="1:8" x14ac:dyDescent="0.3">
      <c r="A51" s="14">
        <v>23</v>
      </c>
      <c r="B51" s="24" t="s">
        <v>48</v>
      </c>
      <c r="C51" s="12" t="s">
        <v>8</v>
      </c>
      <c r="D51" s="4">
        <v>1962</v>
      </c>
      <c r="E51" s="32">
        <v>42760</v>
      </c>
      <c r="F51" s="36">
        <v>16</v>
      </c>
      <c r="G51" s="40">
        <v>2</v>
      </c>
      <c r="H51" s="4"/>
    </row>
    <row r="52" spans="1:8" x14ac:dyDescent="0.3">
      <c r="A52" s="14">
        <v>24</v>
      </c>
      <c r="B52" s="24" t="s">
        <v>49</v>
      </c>
      <c r="C52" s="12" t="s">
        <v>8</v>
      </c>
      <c r="D52" s="4">
        <v>1954</v>
      </c>
      <c r="E52" s="32">
        <v>42857</v>
      </c>
      <c r="F52" s="36">
        <v>47.3</v>
      </c>
      <c r="G52" s="40">
        <v>1</v>
      </c>
      <c r="H52" s="4"/>
    </row>
    <row r="53" spans="1:8" x14ac:dyDescent="0.3">
      <c r="A53" s="14">
        <v>25</v>
      </c>
      <c r="B53" s="24" t="s">
        <v>50</v>
      </c>
      <c r="C53" s="12" t="s">
        <v>8</v>
      </c>
      <c r="D53" s="4">
        <v>1955</v>
      </c>
      <c r="E53" s="32">
        <v>42880</v>
      </c>
      <c r="F53" s="36">
        <v>18.899999999999999</v>
      </c>
      <c r="G53" s="40">
        <v>1</v>
      </c>
      <c r="H53" s="4"/>
    </row>
    <row r="54" spans="1:8" x14ac:dyDescent="0.3">
      <c r="A54" s="14">
        <v>26</v>
      </c>
      <c r="B54" s="25" t="s">
        <v>51</v>
      </c>
      <c r="C54" s="12" t="s">
        <v>94</v>
      </c>
      <c r="D54" s="4">
        <v>1949</v>
      </c>
      <c r="E54" s="31">
        <v>42901</v>
      </c>
      <c r="F54" s="37">
        <v>39.200000000000003</v>
      </c>
      <c r="G54" s="42">
        <v>1</v>
      </c>
      <c r="H54" s="4"/>
    </row>
    <row r="55" spans="1:8" x14ac:dyDescent="0.3">
      <c r="A55" s="14">
        <v>27</v>
      </c>
      <c r="B55" s="25" t="s">
        <v>52</v>
      </c>
      <c r="C55" s="12" t="s">
        <v>94</v>
      </c>
      <c r="D55" s="4">
        <v>1950</v>
      </c>
      <c r="E55" s="31">
        <v>42901</v>
      </c>
      <c r="F55" s="37">
        <v>68.2</v>
      </c>
      <c r="G55" s="42">
        <v>1</v>
      </c>
      <c r="H55" s="4"/>
    </row>
    <row r="56" spans="1:8" x14ac:dyDescent="0.3">
      <c r="A56" s="14">
        <v>28</v>
      </c>
      <c r="B56" s="25" t="s">
        <v>53</v>
      </c>
      <c r="C56" s="12" t="s">
        <v>94</v>
      </c>
      <c r="D56" s="4">
        <v>1951</v>
      </c>
      <c r="E56" s="31">
        <v>42940</v>
      </c>
      <c r="F56" s="37">
        <v>50.4</v>
      </c>
      <c r="G56" s="42">
        <v>1</v>
      </c>
      <c r="H56" s="4"/>
    </row>
    <row r="57" spans="1:8" x14ac:dyDescent="0.3">
      <c r="A57" s="14">
        <v>29</v>
      </c>
      <c r="B57" s="24" t="s">
        <v>54</v>
      </c>
      <c r="C57" s="12" t="s">
        <v>8</v>
      </c>
      <c r="D57" s="4">
        <v>1952</v>
      </c>
      <c r="E57" s="32">
        <v>42940</v>
      </c>
      <c r="F57" s="36">
        <v>77.8</v>
      </c>
      <c r="G57" s="40">
        <v>1</v>
      </c>
      <c r="H57" s="4"/>
    </row>
    <row r="58" spans="1:8" x14ac:dyDescent="0.3">
      <c r="A58" s="14">
        <v>30</v>
      </c>
      <c r="B58" s="24" t="s">
        <v>55</v>
      </c>
      <c r="C58" s="12" t="s">
        <v>8</v>
      </c>
      <c r="D58" s="4">
        <v>1960</v>
      </c>
      <c r="E58" s="32">
        <v>42977</v>
      </c>
      <c r="F58" s="36">
        <v>15.6</v>
      </c>
      <c r="G58" s="40">
        <v>1</v>
      </c>
      <c r="H58" s="4"/>
    </row>
    <row r="59" spans="1:8" x14ac:dyDescent="0.3">
      <c r="A59" s="14">
        <v>31</v>
      </c>
      <c r="B59" s="24" t="s">
        <v>56</v>
      </c>
      <c r="C59" s="12" t="s">
        <v>8</v>
      </c>
      <c r="D59" s="4">
        <v>1952</v>
      </c>
      <c r="E59" s="32">
        <v>42998</v>
      </c>
      <c r="F59" s="36">
        <v>28.7</v>
      </c>
      <c r="G59" s="40">
        <v>3</v>
      </c>
      <c r="H59" s="4"/>
    </row>
    <row r="60" spans="1:8" x14ac:dyDescent="0.3">
      <c r="A60" s="14">
        <v>32</v>
      </c>
      <c r="B60" s="25" t="s">
        <v>57</v>
      </c>
      <c r="C60" s="12" t="s">
        <v>94</v>
      </c>
      <c r="D60" s="4">
        <v>1952</v>
      </c>
      <c r="E60" s="31">
        <v>43033</v>
      </c>
      <c r="F60" s="37">
        <v>41.9</v>
      </c>
      <c r="G60" s="42">
        <v>1</v>
      </c>
      <c r="H60" s="4"/>
    </row>
    <row r="61" spans="1:8" x14ac:dyDescent="0.3">
      <c r="A61" s="14">
        <v>33</v>
      </c>
      <c r="B61" s="24" t="s">
        <v>58</v>
      </c>
      <c r="C61" s="12" t="s">
        <v>8</v>
      </c>
      <c r="D61" s="4">
        <v>1950</v>
      </c>
      <c r="E61" s="32">
        <v>43068</v>
      </c>
      <c r="F61" s="36">
        <v>35.9</v>
      </c>
      <c r="G61" s="40">
        <v>1</v>
      </c>
      <c r="H61" s="4"/>
    </row>
    <row r="62" spans="1:8" x14ac:dyDescent="0.3">
      <c r="A62" s="14">
        <v>34</v>
      </c>
      <c r="B62" s="25" t="s">
        <v>59</v>
      </c>
      <c r="C62" s="12" t="s">
        <v>94</v>
      </c>
      <c r="D62" s="4">
        <v>1953</v>
      </c>
      <c r="E62" s="31">
        <v>43068</v>
      </c>
      <c r="F62" s="37">
        <v>65.599999999999994</v>
      </c>
      <c r="G62" s="42">
        <v>1</v>
      </c>
      <c r="H62" s="4"/>
    </row>
    <row r="63" spans="1:8" x14ac:dyDescent="0.3">
      <c r="A63" s="14">
        <v>35</v>
      </c>
      <c r="B63" s="25" t="s">
        <v>60</v>
      </c>
      <c r="C63" s="12" t="s">
        <v>94</v>
      </c>
      <c r="D63" s="4">
        <v>1960</v>
      </c>
      <c r="E63" s="31">
        <v>43088</v>
      </c>
      <c r="F63" s="37">
        <v>54</v>
      </c>
      <c r="G63" s="42">
        <v>2</v>
      </c>
      <c r="H63" s="4"/>
    </row>
    <row r="64" spans="1:8" x14ac:dyDescent="0.3">
      <c r="A64" s="14">
        <v>36</v>
      </c>
      <c r="B64" s="25" t="s">
        <v>61</v>
      </c>
      <c r="C64" s="12" t="s">
        <v>94</v>
      </c>
      <c r="D64" s="4">
        <v>1958</v>
      </c>
      <c r="E64" s="31">
        <v>43124</v>
      </c>
      <c r="F64" s="37">
        <v>47.9</v>
      </c>
      <c r="G64" s="42">
        <v>1</v>
      </c>
      <c r="H64" s="4"/>
    </row>
    <row r="65" spans="1:8" x14ac:dyDescent="0.3">
      <c r="A65" s="14">
        <v>37</v>
      </c>
      <c r="B65" s="24" t="s">
        <v>62</v>
      </c>
      <c r="C65" s="12" t="s">
        <v>8</v>
      </c>
      <c r="D65" s="4">
        <v>1952</v>
      </c>
      <c r="E65" s="32">
        <v>43152</v>
      </c>
      <c r="F65" s="36">
        <v>35.700000000000003</v>
      </c>
      <c r="G65" s="40">
        <v>3</v>
      </c>
      <c r="H65" s="4"/>
    </row>
    <row r="66" spans="1:8" x14ac:dyDescent="0.3">
      <c r="A66" s="14">
        <v>38</v>
      </c>
      <c r="B66" s="25" t="s">
        <v>63</v>
      </c>
      <c r="C66" s="12" t="s">
        <v>94</v>
      </c>
      <c r="D66" s="4">
        <v>1952</v>
      </c>
      <c r="E66" s="31">
        <v>43173</v>
      </c>
      <c r="F66" s="37">
        <v>52.9</v>
      </c>
      <c r="G66" s="42">
        <v>1</v>
      </c>
      <c r="H66" s="4"/>
    </row>
    <row r="67" spans="1:8" x14ac:dyDescent="0.3">
      <c r="A67" s="14">
        <v>39</v>
      </c>
      <c r="B67" s="25" t="s">
        <v>64</v>
      </c>
      <c r="C67" s="12" t="s">
        <v>94</v>
      </c>
      <c r="D67" s="4">
        <v>1961</v>
      </c>
      <c r="E67" s="31">
        <v>43173</v>
      </c>
      <c r="F67" s="37">
        <v>43.5</v>
      </c>
      <c r="G67" s="42">
        <v>1</v>
      </c>
      <c r="H67" s="4"/>
    </row>
    <row r="68" spans="1:8" x14ac:dyDescent="0.3">
      <c r="A68" s="14">
        <v>40</v>
      </c>
      <c r="B68" s="24" t="s">
        <v>65</v>
      </c>
      <c r="C68" s="12" t="s">
        <v>8</v>
      </c>
      <c r="D68" s="4">
        <v>1981</v>
      </c>
      <c r="E68" s="32">
        <v>43215</v>
      </c>
      <c r="F68" s="36">
        <v>26.4</v>
      </c>
      <c r="G68" s="40">
        <v>3</v>
      </c>
      <c r="H68" s="4"/>
    </row>
    <row r="69" spans="1:8" x14ac:dyDescent="0.3">
      <c r="A69" s="14">
        <v>41</v>
      </c>
      <c r="B69" s="24" t="s">
        <v>66</v>
      </c>
      <c r="C69" s="12" t="s">
        <v>8</v>
      </c>
      <c r="D69" s="4">
        <v>1957</v>
      </c>
      <c r="E69" s="32">
        <v>43215</v>
      </c>
      <c r="F69" s="36">
        <v>40</v>
      </c>
      <c r="G69" s="40">
        <v>1</v>
      </c>
      <c r="H69" s="4"/>
    </row>
    <row r="70" spans="1:8" x14ac:dyDescent="0.3">
      <c r="A70" s="14">
        <v>42</v>
      </c>
      <c r="B70" s="25" t="s">
        <v>67</v>
      </c>
      <c r="C70" s="12" t="s">
        <v>94</v>
      </c>
      <c r="D70" s="4">
        <v>1957</v>
      </c>
      <c r="E70" s="31">
        <v>43278</v>
      </c>
      <c r="F70" s="37">
        <v>45</v>
      </c>
      <c r="G70" s="42">
        <v>1</v>
      </c>
      <c r="H70" s="4"/>
    </row>
    <row r="71" spans="1:8" x14ac:dyDescent="0.3">
      <c r="A71" s="14">
        <v>43</v>
      </c>
      <c r="B71" s="24" t="s">
        <v>68</v>
      </c>
      <c r="C71" s="12" t="s">
        <v>8</v>
      </c>
      <c r="D71" s="4">
        <v>1954</v>
      </c>
      <c r="E71" s="32">
        <v>43278</v>
      </c>
      <c r="F71" s="36">
        <v>47.3</v>
      </c>
      <c r="G71" s="40">
        <v>1</v>
      </c>
      <c r="H71" s="4"/>
    </row>
    <row r="72" spans="1:8" x14ac:dyDescent="0.3">
      <c r="A72" s="14">
        <v>44</v>
      </c>
      <c r="B72" s="25" t="s">
        <v>69</v>
      </c>
      <c r="C72" s="12" t="s">
        <v>94</v>
      </c>
      <c r="D72" s="4">
        <v>1953</v>
      </c>
      <c r="E72" s="31">
        <v>43355</v>
      </c>
      <c r="F72" s="37"/>
      <c r="G72" s="42">
        <v>1</v>
      </c>
      <c r="H72" s="4"/>
    </row>
    <row r="73" spans="1:8" x14ac:dyDescent="0.3">
      <c r="A73" s="14">
        <v>45</v>
      </c>
      <c r="B73" s="25" t="s">
        <v>70</v>
      </c>
      <c r="C73" s="12" t="s">
        <v>94</v>
      </c>
      <c r="D73" s="4">
        <v>1951</v>
      </c>
      <c r="E73" s="31">
        <v>43417</v>
      </c>
      <c r="F73" s="37">
        <v>60.1</v>
      </c>
      <c r="G73" s="42">
        <v>1</v>
      </c>
      <c r="H73" s="4"/>
    </row>
    <row r="74" spans="1:8" x14ac:dyDescent="0.3">
      <c r="A74" s="14">
        <v>46</v>
      </c>
      <c r="B74" s="24" t="s">
        <v>71</v>
      </c>
      <c r="C74" s="12" t="s">
        <v>8</v>
      </c>
      <c r="D74" s="4">
        <v>1986</v>
      </c>
      <c r="E74" s="32">
        <v>43453</v>
      </c>
      <c r="F74" s="36">
        <v>67.900000000000006</v>
      </c>
      <c r="G74" s="40">
        <v>2</v>
      </c>
      <c r="H74" s="4"/>
    </row>
    <row r="75" spans="1:8" x14ac:dyDescent="0.3">
      <c r="A75" s="14">
        <v>47</v>
      </c>
      <c r="B75" s="24" t="s">
        <v>72</v>
      </c>
      <c r="C75" s="12" t="s">
        <v>8</v>
      </c>
      <c r="D75" s="4">
        <v>1966</v>
      </c>
      <c r="E75" s="32">
        <v>43607</v>
      </c>
      <c r="F75" s="36"/>
      <c r="G75" s="40">
        <v>1</v>
      </c>
      <c r="H75" s="4"/>
    </row>
    <row r="76" spans="1:8" x14ac:dyDescent="0.3">
      <c r="A76" s="14">
        <v>48</v>
      </c>
      <c r="B76" s="24" t="s">
        <v>73</v>
      </c>
      <c r="C76" s="12" t="s">
        <v>8</v>
      </c>
      <c r="D76" s="4">
        <v>1966</v>
      </c>
      <c r="E76" s="32">
        <v>43516</v>
      </c>
      <c r="F76" s="36">
        <v>43.3</v>
      </c>
      <c r="G76" s="40">
        <v>1</v>
      </c>
      <c r="H76" s="4"/>
    </row>
    <row r="77" spans="1:8" x14ac:dyDescent="0.3">
      <c r="A77" s="14">
        <v>49</v>
      </c>
      <c r="B77" s="24" t="s">
        <v>74</v>
      </c>
      <c r="C77" s="12" t="s">
        <v>8</v>
      </c>
      <c r="D77" s="4">
        <v>1971</v>
      </c>
      <c r="E77" s="32">
        <v>43607</v>
      </c>
      <c r="F77" s="36">
        <v>44.4</v>
      </c>
      <c r="G77" s="40">
        <v>3</v>
      </c>
      <c r="H77" s="4"/>
    </row>
    <row r="78" spans="1:8" x14ac:dyDescent="0.3">
      <c r="A78" s="14">
        <v>50</v>
      </c>
      <c r="B78" s="24" t="s">
        <v>75</v>
      </c>
      <c r="C78" s="12" t="s">
        <v>8</v>
      </c>
      <c r="D78" s="4">
        <v>1952</v>
      </c>
      <c r="E78" s="32">
        <v>43607</v>
      </c>
      <c r="F78" s="36">
        <v>21.6</v>
      </c>
      <c r="G78" s="40">
        <v>1</v>
      </c>
      <c r="H78" s="4"/>
    </row>
    <row r="79" spans="1:8" x14ac:dyDescent="0.3">
      <c r="A79" s="14">
        <v>51</v>
      </c>
      <c r="B79" s="25" t="s">
        <v>76</v>
      </c>
      <c r="C79" s="12" t="s">
        <v>94</v>
      </c>
      <c r="D79" s="4">
        <v>1950</v>
      </c>
      <c r="E79" s="31">
        <v>43607</v>
      </c>
      <c r="F79" s="37" t="s">
        <v>97</v>
      </c>
      <c r="G79" s="42">
        <v>1</v>
      </c>
      <c r="H79" s="4"/>
    </row>
    <row r="80" spans="1:8" x14ac:dyDescent="0.3">
      <c r="A80" s="14">
        <v>52</v>
      </c>
      <c r="B80" s="25" t="s">
        <v>77</v>
      </c>
      <c r="C80" s="12" t="s">
        <v>94</v>
      </c>
      <c r="D80" s="4">
        <v>1952</v>
      </c>
      <c r="E80" s="31">
        <v>43669</v>
      </c>
      <c r="F80" s="37">
        <v>48</v>
      </c>
      <c r="G80" s="42">
        <v>2</v>
      </c>
      <c r="H80" s="4"/>
    </row>
    <row r="81" spans="1:8" x14ac:dyDescent="0.3">
      <c r="A81" s="14">
        <v>53</v>
      </c>
      <c r="B81" s="25" t="s">
        <v>78</v>
      </c>
      <c r="C81" s="12" t="s">
        <v>94</v>
      </c>
      <c r="D81" s="4">
        <v>1956</v>
      </c>
      <c r="E81" s="31">
        <v>43669</v>
      </c>
      <c r="F81" s="37">
        <v>20.7</v>
      </c>
      <c r="G81" s="42">
        <v>2</v>
      </c>
      <c r="H81" s="4"/>
    </row>
    <row r="82" spans="1:8" x14ac:dyDescent="0.3">
      <c r="A82" s="14">
        <v>54</v>
      </c>
      <c r="B82" s="24" t="s">
        <v>79</v>
      </c>
      <c r="C82" s="12" t="s">
        <v>8</v>
      </c>
      <c r="D82" s="4">
        <v>1956</v>
      </c>
      <c r="E82" s="32">
        <v>43696</v>
      </c>
      <c r="F82" s="36">
        <v>20</v>
      </c>
      <c r="G82" s="40">
        <v>1</v>
      </c>
      <c r="H82" s="4"/>
    </row>
    <row r="83" spans="1:8" x14ac:dyDescent="0.3">
      <c r="A83" s="14"/>
      <c r="B83" s="28">
        <v>1</v>
      </c>
      <c r="C83" s="12"/>
      <c r="D83" s="4"/>
      <c r="E83" s="32">
        <v>43881</v>
      </c>
      <c r="F83" s="36">
        <v>36.299999999999997</v>
      </c>
      <c r="G83" s="40">
        <v>1</v>
      </c>
      <c r="H83" s="4"/>
    </row>
    <row r="84" spans="1:8" x14ac:dyDescent="0.3">
      <c r="A84" s="14"/>
      <c r="B84" s="28">
        <v>2</v>
      </c>
      <c r="C84" s="12"/>
      <c r="D84" s="4"/>
      <c r="E84" s="32">
        <v>43881</v>
      </c>
      <c r="F84" s="36">
        <v>29.9</v>
      </c>
      <c r="G84" s="40">
        <v>1</v>
      </c>
      <c r="H84" s="4"/>
    </row>
    <row r="85" spans="1:8" x14ac:dyDescent="0.3">
      <c r="A85" s="14">
        <v>55</v>
      </c>
      <c r="B85" s="24" t="s">
        <v>80</v>
      </c>
      <c r="C85" s="12" t="s">
        <v>8</v>
      </c>
      <c r="D85" s="4">
        <v>1956</v>
      </c>
      <c r="E85" s="32">
        <v>43881</v>
      </c>
      <c r="F85" s="36">
        <v>67.5</v>
      </c>
      <c r="G85" s="40">
        <v>1</v>
      </c>
      <c r="H85" s="4"/>
    </row>
    <row r="86" spans="1:8" x14ac:dyDescent="0.3">
      <c r="A86" s="14">
        <v>56</v>
      </c>
      <c r="B86" s="25" t="s">
        <v>81</v>
      </c>
      <c r="C86" s="12" t="s">
        <v>94</v>
      </c>
      <c r="D86" s="4">
        <v>1956</v>
      </c>
      <c r="E86" s="31">
        <v>44126</v>
      </c>
      <c r="F86" s="37">
        <v>59.1</v>
      </c>
      <c r="G86" s="42">
        <v>2</v>
      </c>
      <c r="H86" s="4"/>
    </row>
    <row r="87" spans="1:8" x14ac:dyDescent="0.3">
      <c r="A87" s="14">
        <v>57</v>
      </c>
      <c r="B87" s="25" t="s">
        <v>82</v>
      </c>
      <c r="C87" s="12" t="s">
        <v>94</v>
      </c>
      <c r="D87" s="4">
        <v>1952</v>
      </c>
      <c r="E87" s="31">
        <v>44096</v>
      </c>
      <c r="F87" s="37">
        <v>64</v>
      </c>
      <c r="G87" s="42">
        <v>2</v>
      </c>
      <c r="H87" s="4"/>
    </row>
    <row r="88" spans="1:8" x14ac:dyDescent="0.3">
      <c r="A88" s="14">
        <v>58</v>
      </c>
      <c r="B88" s="25" t="s">
        <v>83</v>
      </c>
      <c r="C88" s="12" t="s">
        <v>94</v>
      </c>
      <c r="D88" s="4">
        <v>1951</v>
      </c>
      <c r="E88" s="31">
        <v>44103</v>
      </c>
      <c r="F88" s="37">
        <v>50.3</v>
      </c>
      <c r="G88" s="42">
        <v>2</v>
      </c>
      <c r="H88" s="4"/>
    </row>
    <row r="89" spans="1:8" x14ac:dyDescent="0.3">
      <c r="A89" s="14">
        <v>59</v>
      </c>
      <c r="B89" s="24" t="s">
        <v>84</v>
      </c>
      <c r="C89" s="12" t="s">
        <v>8</v>
      </c>
      <c r="D89" s="4">
        <v>1954</v>
      </c>
      <c r="E89" s="32">
        <v>44364</v>
      </c>
      <c r="F89" s="36">
        <v>53.1</v>
      </c>
      <c r="G89" s="40">
        <v>1</v>
      </c>
      <c r="H89" s="4"/>
    </row>
    <row r="90" spans="1:8" x14ac:dyDescent="0.3">
      <c r="A90" s="14">
        <v>60</v>
      </c>
      <c r="B90" s="24" t="s">
        <v>85</v>
      </c>
      <c r="C90" s="12" t="s">
        <v>8</v>
      </c>
      <c r="D90" s="4">
        <v>1954</v>
      </c>
      <c r="E90" s="32">
        <v>44385</v>
      </c>
      <c r="F90" s="36">
        <v>44.1</v>
      </c>
      <c r="G90" s="40">
        <v>1</v>
      </c>
      <c r="H90" s="4"/>
    </row>
    <row r="91" spans="1:8" x14ac:dyDescent="0.3">
      <c r="A91" s="14">
        <v>61</v>
      </c>
      <c r="B91" s="24" t="s">
        <v>86</v>
      </c>
      <c r="C91" s="12" t="s">
        <v>8</v>
      </c>
      <c r="D91" s="4">
        <v>1954</v>
      </c>
      <c r="E91" s="32">
        <v>44581</v>
      </c>
      <c r="F91" s="36">
        <v>47.3</v>
      </c>
      <c r="G91" s="40">
        <v>2</v>
      </c>
      <c r="H91" s="4"/>
    </row>
    <row r="92" spans="1:8" x14ac:dyDescent="0.3">
      <c r="A92" s="14">
        <v>62</v>
      </c>
      <c r="B92" s="24" t="s">
        <v>87</v>
      </c>
      <c r="C92" s="12" t="s">
        <v>8</v>
      </c>
      <c r="D92" s="4">
        <v>1958</v>
      </c>
      <c r="E92" s="32">
        <v>44732</v>
      </c>
      <c r="F92" s="36">
        <v>36.6</v>
      </c>
      <c r="G92" s="40">
        <v>2</v>
      </c>
      <c r="H92" s="4"/>
    </row>
    <row r="93" spans="1:8" x14ac:dyDescent="0.3">
      <c r="A93" s="14">
        <v>63</v>
      </c>
      <c r="B93" s="24" t="s">
        <v>88</v>
      </c>
      <c r="C93" s="12" t="s">
        <v>8</v>
      </c>
      <c r="D93" s="4">
        <v>1949</v>
      </c>
      <c r="E93" s="32">
        <v>44679</v>
      </c>
      <c r="F93" s="36">
        <v>28.3</v>
      </c>
      <c r="G93" s="40">
        <v>1</v>
      </c>
      <c r="H93" s="4"/>
    </row>
    <row r="94" spans="1:8" x14ac:dyDescent="0.3">
      <c r="A94" s="14">
        <v>64</v>
      </c>
      <c r="B94" s="24" t="s">
        <v>89</v>
      </c>
      <c r="C94" s="12" t="s">
        <v>8</v>
      </c>
      <c r="D94" s="4">
        <v>1952</v>
      </c>
      <c r="E94" s="32">
        <v>44827</v>
      </c>
      <c r="F94" s="36">
        <v>33.4</v>
      </c>
      <c r="G94" s="40">
        <v>2</v>
      </c>
      <c r="H94" s="4"/>
    </row>
    <row r="95" spans="1:8" x14ac:dyDescent="0.3">
      <c r="A95" s="14">
        <v>65</v>
      </c>
      <c r="B95" s="24" t="s">
        <v>90</v>
      </c>
      <c r="C95" s="12" t="s">
        <v>8</v>
      </c>
      <c r="D95" s="4">
        <v>1950</v>
      </c>
      <c r="E95" s="32">
        <v>44895</v>
      </c>
      <c r="F95" s="36">
        <v>61.9</v>
      </c>
      <c r="G95" s="40">
        <v>1</v>
      </c>
      <c r="H95" s="4"/>
    </row>
    <row r="96" spans="1:8" x14ac:dyDescent="0.3">
      <c r="A96" s="14">
        <v>66</v>
      </c>
      <c r="B96" s="24" t="s">
        <v>91</v>
      </c>
      <c r="C96" s="12" t="s">
        <v>8</v>
      </c>
      <c r="D96" s="4">
        <v>1954</v>
      </c>
      <c r="E96" s="32">
        <v>45069</v>
      </c>
      <c r="F96" s="36">
        <v>31.7</v>
      </c>
      <c r="G96" s="40">
        <v>1</v>
      </c>
      <c r="H96" s="4"/>
    </row>
    <row r="97" spans="1:8" x14ac:dyDescent="0.3">
      <c r="A97" s="14">
        <v>67</v>
      </c>
      <c r="B97" s="24" t="s">
        <v>92</v>
      </c>
      <c r="C97" s="12" t="s">
        <v>94</v>
      </c>
      <c r="D97" s="4">
        <v>1952</v>
      </c>
      <c r="E97" s="31">
        <v>42340</v>
      </c>
      <c r="F97" s="36">
        <v>39.200000000000003</v>
      </c>
      <c r="G97" s="40">
        <v>1</v>
      </c>
      <c r="H97" s="4"/>
    </row>
    <row r="98" spans="1:8" x14ac:dyDescent="0.3">
      <c r="A98" s="14">
        <v>68</v>
      </c>
      <c r="B98" s="24" t="s">
        <v>93</v>
      </c>
      <c r="C98" s="12" t="s">
        <v>94</v>
      </c>
      <c r="D98" s="4">
        <v>1956</v>
      </c>
      <c r="E98" s="32">
        <v>45069</v>
      </c>
      <c r="F98" s="36">
        <v>39.200000000000003</v>
      </c>
      <c r="G98" s="40">
        <v>1</v>
      </c>
      <c r="H98" s="4"/>
    </row>
    <row r="99" spans="1:8" x14ac:dyDescent="0.3">
      <c r="A99" s="14"/>
      <c r="B99" s="24"/>
      <c r="C99" s="12"/>
      <c r="D99" s="4"/>
      <c r="E99" s="32"/>
      <c r="F99" s="36"/>
      <c r="G99" s="40"/>
      <c r="H99" s="4"/>
    </row>
    <row r="100" spans="1:8" x14ac:dyDescent="0.3">
      <c r="A100" s="14"/>
      <c r="B100" s="24"/>
      <c r="C100" s="12"/>
      <c r="D100" s="4"/>
      <c r="E100" s="32"/>
      <c r="F100" s="36"/>
      <c r="G100" s="40"/>
      <c r="H100" s="4"/>
    </row>
    <row r="101" spans="1:8" x14ac:dyDescent="0.3">
      <c r="A101" s="14"/>
      <c r="B101" s="43" t="s">
        <v>11</v>
      </c>
      <c r="C101" s="12"/>
      <c r="D101" s="4"/>
      <c r="E101" s="32"/>
      <c r="F101" s="34">
        <v>83</v>
      </c>
      <c r="G101" s="38">
        <v>5</v>
      </c>
      <c r="H101" s="4"/>
    </row>
    <row r="102" spans="1:8" x14ac:dyDescent="0.3">
      <c r="A102" s="14">
        <v>1</v>
      </c>
      <c r="B102" s="22" t="s">
        <v>98</v>
      </c>
      <c r="C102" s="12" t="s">
        <v>8</v>
      </c>
      <c r="D102" s="4">
        <v>1967</v>
      </c>
      <c r="E102" s="30"/>
      <c r="F102" s="36">
        <f>F103+F104</f>
        <v>83</v>
      </c>
      <c r="G102" s="40">
        <v>4</v>
      </c>
      <c r="H102" s="4"/>
    </row>
    <row r="103" spans="1:8" x14ac:dyDescent="0.3">
      <c r="A103" s="14"/>
      <c r="B103" s="22">
        <v>2</v>
      </c>
      <c r="C103" s="12"/>
      <c r="D103" s="4"/>
      <c r="E103" s="30">
        <v>42870</v>
      </c>
      <c r="F103" s="36">
        <v>46.4</v>
      </c>
      <c r="G103" s="40">
        <v>1</v>
      </c>
      <c r="H103" s="4"/>
    </row>
    <row r="104" spans="1:8" x14ac:dyDescent="0.3">
      <c r="A104" s="14"/>
      <c r="B104" s="22">
        <v>4</v>
      </c>
      <c r="C104" s="12"/>
      <c r="D104" s="4"/>
      <c r="E104" s="30">
        <v>43607</v>
      </c>
      <c r="F104" s="36">
        <v>36.6</v>
      </c>
      <c r="G104" s="40">
        <v>3</v>
      </c>
      <c r="H104" s="4"/>
    </row>
    <row r="105" spans="1:8" x14ac:dyDescent="0.3">
      <c r="A105" s="14"/>
      <c r="B105" s="43" t="s">
        <v>18</v>
      </c>
      <c r="C105" s="12"/>
      <c r="D105" s="4"/>
      <c r="E105" s="29"/>
      <c r="F105" s="34">
        <f>F106+F109+F110</f>
        <v>323.39999999999998</v>
      </c>
      <c r="G105" s="38">
        <f>G106+G109+G110</f>
        <v>5</v>
      </c>
      <c r="H105" s="4"/>
    </row>
    <row r="106" spans="1:8" x14ac:dyDescent="0.3">
      <c r="A106" s="14">
        <v>1</v>
      </c>
      <c r="B106" s="22" t="s">
        <v>99</v>
      </c>
      <c r="C106" s="12" t="s">
        <v>8</v>
      </c>
      <c r="D106" s="4">
        <v>1989</v>
      </c>
      <c r="E106" s="30"/>
      <c r="F106" s="36">
        <f>F107+F108+F109</f>
        <v>204.29999999999998</v>
      </c>
      <c r="G106" s="40">
        <v>3</v>
      </c>
      <c r="H106" s="4"/>
    </row>
    <row r="107" spans="1:8" x14ac:dyDescent="0.3">
      <c r="A107" s="14"/>
      <c r="B107" s="22">
        <v>1</v>
      </c>
      <c r="C107" s="12"/>
      <c r="D107" s="4"/>
      <c r="E107" s="30">
        <v>44096</v>
      </c>
      <c r="F107" s="36">
        <v>68.2</v>
      </c>
      <c r="G107" s="40">
        <v>1</v>
      </c>
      <c r="H107" s="4"/>
    </row>
    <row r="108" spans="1:8" x14ac:dyDescent="0.3">
      <c r="A108" s="14"/>
      <c r="B108" s="22">
        <v>2</v>
      </c>
      <c r="C108" s="12"/>
      <c r="D108" s="4"/>
      <c r="E108" s="30">
        <v>44096</v>
      </c>
      <c r="F108" s="36">
        <v>68</v>
      </c>
      <c r="G108" s="40">
        <v>1</v>
      </c>
      <c r="H108" s="4"/>
    </row>
    <row r="109" spans="1:8" x14ac:dyDescent="0.3">
      <c r="A109" s="14">
        <v>2</v>
      </c>
      <c r="B109" s="22" t="s">
        <v>100</v>
      </c>
      <c r="C109" s="12" t="s">
        <v>8</v>
      </c>
      <c r="D109" s="4">
        <v>1961</v>
      </c>
      <c r="E109" s="30"/>
      <c r="F109" s="36">
        <v>68.099999999999994</v>
      </c>
      <c r="G109" s="40">
        <v>1</v>
      </c>
      <c r="H109" s="4"/>
    </row>
    <row r="110" spans="1:8" x14ac:dyDescent="0.3">
      <c r="A110" s="14">
        <v>3</v>
      </c>
      <c r="B110" s="22" t="s">
        <v>215</v>
      </c>
      <c r="C110" s="12" t="s">
        <v>8</v>
      </c>
      <c r="D110" s="4">
        <v>1961</v>
      </c>
      <c r="E110" s="30">
        <v>45869</v>
      </c>
      <c r="F110" s="36">
        <v>51</v>
      </c>
      <c r="G110" s="40">
        <v>1</v>
      </c>
      <c r="H110" s="4"/>
    </row>
    <row r="111" spans="1:8" x14ac:dyDescent="0.3">
      <c r="A111" s="14"/>
      <c r="B111" s="44" t="s">
        <v>9</v>
      </c>
      <c r="C111" s="12"/>
      <c r="D111" s="4"/>
      <c r="E111" s="30"/>
      <c r="F111" s="47">
        <f>F112+F113+F114+F115+F116</f>
        <v>218.79999999999998</v>
      </c>
      <c r="G111" s="46">
        <v>5</v>
      </c>
      <c r="H111" s="4"/>
    </row>
    <row r="112" spans="1:8" x14ac:dyDescent="0.3">
      <c r="A112" s="14">
        <v>1</v>
      </c>
      <c r="B112" s="22" t="s">
        <v>101</v>
      </c>
      <c r="C112" s="12" t="s">
        <v>94</v>
      </c>
      <c r="D112" s="4">
        <v>1978</v>
      </c>
      <c r="E112" s="30"/>
      <c r="F112" s="36">
        <v>43</v>
      </c>
      <c r="G112" s="40">
        <v>1</v>
      </c>
      <c r="H112" s="4"/>
    </row>
    <row r="113" spans="1:8" x14ac:dyDescent="0.3">
      <c r="A113" s="14">
        <v>2</v>
      </c>
      <c r="B113" s="22" t="s">
        <v>102</v>
      </c>
      <c r="C113" s="12" t="s">
        <v>94</v>
      </c>
      <c r="D113" s="4">
        <v>1983</v>
      </c>
      <c r="E113" s="6" t="s">
        <v>128</v>
      </c>
      <c r="F113" s="36">
        <v>37.799999999999997</v>
      </c>
      <c r="G113" s="40">
        <v>1</v>
      </c>
      <c r="H113" s="4"/>
    </row>
    <row r="114" spans="1:8" x14ac:dyDescent="0.3">
      <c r="A114" s="14">
        <v>3</v>
      </c>
      <c r="B114" s="22" t="s">
        <v>103</v>
      </c>
      <c r="C114" s="12" t="s">
        <v>94</v>
      </c>
      <c r="D114" s="4">
        <v>1964</v>
      </c>
      <c r="E114" s="30">
        <v>42870</v>
      </c>
      <c r="F114" s="36">
        <v>33.9</v>
      </c>
      <c r="G114" s="40">
        <v>1</v>
      </c>
      <c r="H114" s="4"/>
    </row>
    <row r="115" spans="1:8" x14ac:dyDescent="0.3">
      <c r="A115" s="14">
        <v>4</v>
      </c>
      <c r="B115" s="22" t="s">
        <v>104</v>
      </c>
      <c r="C115" s="12" t="s">
        <v>94</v>
      </c>
      <c r="D115" s="4">
        <v>1983</v>
      </c>
      <c r="E115" s="30"/>
      <c r="F115" s="36">
        <v>37.200000000000003</v>
      </c>
      <c r="G115" s="40">
        <v>1</v>
      </c>
      <c r="H115" s="4"/>
    </row>
    <row r="116" spans="1:8" x14ac:dyDescent="0.3">
      <c r="A116" s="14">
        <v>5</v>
      </c>
      <c r="B116" s="22" t="s">
        <v>105</v>
      </c>
      <c r="C116" s="12" t="s">
        <v>94</v>
      </c>
      <c r="D116" s="4">
        <v>1987</v>
      </c>
      <c r="E116" s="30"/>
      <c r="F116" s="36">
        <v>66.900000000000006</v>
      </c>
      <c r="G116" s="40">
        <v>1</v>
      </c>
      <c r="H116" s="4"/>
    </row>
    <row r="117" spans="1:8" x14ac:dyDescent="0.3">
      <c r="A117" s="14"/>
      <c r="B117" s="43" t="s">
        <v>106</v>
      </c>
      <c r="C117" s="12"/>
      <c r="D117" s="4"/>
      <c r="E117" s="29"/>
      <c r="F117" s="34">
        <f>F118+F119</f>
        <v>94.6</v>
      </c>
      <c r="G117" s="38">
        <v>2</v>
      </c>
      <c r="H117" s="4"/>
    </row>
    <row r="118" spans="1:8" x14ac:dyDescent="0.3">
      <c r="A118" s="14">
        <v>1</v>
      </c>
      <c r="B118" s="22" t="s">
        <v>107</v>
      </c>
      <c r="C118" s="12" t="s">
        <v>8</v>
      </c>
      <c r="D118" s="4">
        <v>1954</v>
      </c>
      <c r="E118" s="30">
        <v>42998</v>
      </c>
      <c r="F118" s="36">
        <v>48.1</v>
      </c>
      <c r="G118" s="40">
        <v>1</v>
      </c>
      <c r="H118" s="4"/>
    </row>
    <row r="119" spans="1:8" x14ac:dyDescent="0.3">
      <c r="A119" s="14">
        <v>2</v>
      </c>
      <c r="B119" s="22" t="s">
        <v>108</v>
      </c>
      <c r="C119" s="12" t="s">
        <v>8</v>
      </c>
      <c r="D119" s="4">
        <v>1952</v>
      </c>
      <c r="E119" s="30">
        <v>42998</v>
      </c>
      <c r="F119" s="36">
        <v>46.5</v>
      </c>
      <c r="G119" s="40">
        <v>1</v>
      </c>
      <c r="H119" s="4"/>
    </row>
    <row r="120" spans="1:8" x14ac:dyDescent="0.3">
      <c r="A120" s="14"/>
      <c r="B120" s="43" t="s">
        <v>19</v>
      </c>
      <c r="C120" s="12"/>
      <c r="D120" s="4"/>
      <c r="E120" s="49"/>
      <c r="F120" s="34">
        <f>F121+F122+F123+F124+F125+F126+F127</f>
        <v>337.2</v>
      </c>
      <c r="G120" s="42">
        <v>11</v>
      </c>
      <c r="H120" s="4"/>
    </row>
    <row r="121" spans="1:8" x14ac:dyDescent="0.3">
      <c r="A121" s="14">
        <v>1</v>
      </c>
      <c r="B121" s="22" t="s">
        <v>109</v>
      </c>
      <c r="C121" s="12" t="s">
        <v>8</v>
      </c>
      <c r="D121" s="4"/>
      <c r="E121" s="30">
        <v>42880</v>
      </c>
      <c r="F121" s="36">
        <v>41.9</v>
      </c>
      <c r="G121" s="40">
        <v>3</v>
      </c>
      <c r="H121" s="4"/>
    </row>
    <row r="122" spans="1:8" x14ac:dyDescent="0.3">
      <c r="A122" s="14">
        <v>2</v>
      </c>
      <c r="B122" s="20" t="s">
        <v>110</v>
      </c>
      <c r="C122" s="12" t="s">
        <v>94</v>
      </c>
      <c r="D122" s="4">
        <v>1958</v>
      </c>
      <c r="E122" s="29">
        <v>43669</v>
      </c>
      <c r="F122" s="37">
        <v>67.099999999999994</v>
      </c>
      <c r="G122" s="42">
        <v>2</v>
      </c>
      <c r="H122" s="4"/>
    </row>
    <row r="123" spans="1:8" x14ac:dyDescent="0.3">
      <c r="A123" s="14">
        <v>3</v>
      </c>
      <c r="B123" s="20" t="s">
        <v>111</v>
      </c>
      <c r="C123" s="12" t="s">
        <v>94</v>
      </c>
      <c r="D123" s="4">
        <v>1960</v>
      </c>
      <c r="E123" s="50" t="s">
        <v>129</v>
      </c>
      <c r="F123" s="37">
        <v>31</v>
      </c>
      <c r="G123" s="42">
        <v>1</v>
      </c>
      <c r="H123" s="4"/>
    </row>
    <row r="124" spans="1:8" x14ac:dyDescent="0.3">
      <c r="A124" s="14">
        <v>4</v>
      </c>
      <c r="B124" s="20" t="s">
        <v>112</v>
      </c>
      <c r="C124" s="12" t="s">
        <v>94</v>
      </c>
      <c r="D124" s="4">
        <v>1958</v>
      </c>
      <c r="E124" s="41" t="s">
        <v>130</v>
      </c>
      <c r="F124" s="37">
        <v>46.2</v>
      </c>
      <c r="G124" s="42">
        <v>1</v>
      </c>
      <c r="H124" s="4"/>
    </row>
    <row r="125" spans="1:8" x14ac:dyDescent="0.3">
      <c r="A125" s="14">
        <v>5</v>
      </c>
      <c r="B125" s="20" t="s">
        <v>113</v>
      </c>
      <c r="C125" s="12" t="s">
        <v>94</v>
      </c>
      <c r="D125" s="4">
        <v>1992</v>
      </c>
      <c r="E125" s="50">
        <v>42291</v>
      </c>
      <c r="F125" s="37">
        <v>58</v>
      </c>
      <c r="G125" s="42">
        <v>1</v>
      </c>
      <c r="H125" s="4"/>
    </row>
    <row r="126" spans="1:8" x14ac:dyDescent="0.3">
      <c r="A126" s="14">
        <v>6</v>
      </c>
      <c r="B126" s="20" t="s">
        <v>114</v>
      </c>
      <c r="C126" s="12" t="s">
        <v>94</v>
      </c>
      <c r="D126" s="4">
        <v>1976</v>
      </c>
      <c r="E126" s="50">
        <v>41978</v>
      </c>
      <c r="F126" s="37">
        <v>73</v>
      </c>
      <c r="G126" s="42">
        <v>1</v>
      </c>
      <c r="H126" s="4"/>
    </row>
    <row r="127" spans="1:8" x14ac:dyDescent="0.3">
      <c r="A127" s="14">
        <v>7</v>
      </c>
      <c r="B127" s="20" t="s">
        <v>115</v>
      </c>
      <c r="C127" s="12" t="s">
        <v>94</v>
      </c>
      <c r="D127" s="4">
        <v>1988</v>
      </c>
      <c r="E127" s="50">
        <v>45107</v>
      </c>
      <c r="F127" s="37">
        <v>20</v>
      </c>
      <c r="G127" s="42">
        <v>1</v>
      </c>
      <c r="H127" s="4"/>
    </row>
    <row r="128" spans="1:8" x14ac:dyDescent="0.3">
      <c r="A128" s="14">
        <v>8</v>
      </c>
      <c r="B128" s="20" t="s">
        <v>116</v>
      </c>
      <c r="C128" s="12" t="s">
        <v>94</v>
      </c>
      <c r="D128" s="4">
        <v>1992</v>
      </c>
      <c r="E128" s="50"/>
      <c r="F128" s="37"/>
      <c r="G128" s="42"/>
      <c r="H128" s="4"/>
    </row>
    <row r="129" spans="1:8" x14ac:dyDescent="0.3">
      <c r="A129" s="14"/>
      <c r="B129" s="43" t="s">
        <v>10</v>
      </c>
      <c r="C129" s="12"/>
      <c r="D129" s="4"/>
      <c r="E129" s="30"/>
      <c r="F129" s="34">
        <f>F130+F131+F132</f>
        <v>180.6</v>
      </c>
      <c r="G129" s="38">
        <v>9</v>
      </c>
      <c r="H129" s="4"/>
    </row>
    <row r="130" spans="1:8" x14ac:dyDescent="0.3">
      <c r="A130" s="14">
        <v>1</v>
      </c>
      <c r="B130" s="24" t="s">
        <v>117</v>
      </c>
      <c r="C130" s="12" t="s">
        <v>94</v>
      </c>
      <c r="D130" s="4"/>
      <c r="E130" s="30">
        <v>41977</v>
      </c>
      <c r="F130" s="36">
        <v>33</v>
      </c>
      <c r="G130" s="40">
        <v>1</v>
      </c>
      <c r="H130" s="4"/>
    </row>
    <row r="131" spans="1:8" x14ac:dyDescent="0.3">
      <c r="A131" s="14">
        <v>2</v>
      </c>
      <c r="B131" s="24" t="s">
        <v>118</v>
      </c>
      <c r="C131" s="12" t="s">
        <v>94</v>
      </c>
      <c r="D131" s="4">
        <v>1992</v>
      </c>
      <c r="E131" s="30">
        <v>42137</v>
      </c>
      <c r="F131" s="36">
        <v>91.7</v>
      </c>
      <c r="G131" s="40">
        <v>7</v>
      </c>
      <c r="H131" s="4"/>
    </row>
    <row r="132" spans="1:8" x14ac:dyDescent="0.3">
      <c r="A132" s="14">
        <v>3</v>
      </c>
      <c r="B132" s="24" t="s">
        <v>119</v>
      </c>
      <c r="C132" s="12" t="s">
        <v>8</v>
      </c>
      <c r="D132" s="4">
        <v>1992</v>
      </c>
      <c r="E132" s="30">
        <v>43607</v>
      </c>
      <c r="F132" s="36">
        <v>55.9</v>
      </c>
      <c r="G132" s="40">
        <v>1</v>
      </c>
      <c r="H132" s="4"/>
    </row>
    <row r="133" spans="1:8" x14ac:dyDescent="0.3">
      <c r="A133" s="14"/>
      <c r="B133" s="45" t="s">
        <v>120</v>
      </c>
      <c r="C133" s="12"/>
      <c r="D133" s="4"/>
      <c r="E133" s="30"/>
      <c r="F133" s="34">
        <f>F134+F135+F136+F137+F138+F139+F140</f>
        <v>308.89999999999998</v>
      </c>
      <c r="G133" s="38">
        <f>G134+G135+G136+G137+G138+G139+G140</f>
        <v>13</v>
      </c>
      <c r="H133" s="4"/>
    </row>
    <row r="134" spans="1:8" x14ac:dyDescent="0.3">
      <c r="A134" s="14">
        <v>1</v>
      </c>
      <c r="B134" s="24" t="s">
        <v>121</v>
      </c>
      <c r="C134" s="12" t="s">
        <v>8</v>
      </c>
      <c r="D134" s="4">
        <v>1949</v>
      </c>
      <c r="E134" s="30">
        <v>41795</v>
      </c>
      <c r="F134" s="36">
        <v>46.9</v>
      </c>
      <c r="G134" s="40">
        <v>1</v>
      </c>
      <c r="H134" s="4"/>
    </row>
    <row r="135" spans="1:8" x14ac:dyDescent="0.3">
      <c r="A135" s="14">
        <v>2</v>
      </c>
      <c r="B135" s="24" t="s">
        <v>122</v>
      </c>
      <c r="C135" s="12" t="s">
        <v>8</v>
      </c>
      <c r="D135" s="4">
        <v>1949</v>
      </c>
      <c r="E135" s="30">
        <v>41795</v>
      </c>
      <c r="F135" s="48">
        <v>32</v>
      </c>
      <c r="G135" s="40">
        <v>1</v>
      </c>
      <c r="H135" s="4"/>
    </row>
    <row r="136" spans="1:8" x14ac:dyDescent="0.3">
      <c r="A136" s="14">
        <v>3</v>
      </c>
      <c r="B136" s="24" t="s">
        <v>123</v>
      </c>
      <c r="C136" s="12" t="s">
        <v>8</v>
      </c>
      <c r="D136" s="4">
        <v>1949</v>
      </c>
      <c r="E136" s="30">
        <v>41795</v>
      </c>
      <c r="F136" s="48">
        <v>45</v>
      </c>
      <c r="G136" s="40">
        <v>2</v>
      </c>
      <c r="H136" s="4"/>
    </row>
    <row r="137" spans="1:8" x14ac:dyDescent="0.3">
      <c r="A137" s="14">
        <v>4</v>
      </c>
      <c r="B137" s="24" t="s">
        <v>124</v>
      </c>
      <c r="C137" s="12" t="s">
        <v>8</v>
      </c>
      <c r="D137" s="4">
        <v>1949</v>
      </c>
      <c r="E137" s="30">
        <v>41795</v>
      </c>
      <c r="F137" s="48">
        <v>45</v>
      </c>
      <c r="G137" s="40">
        <v>2</v>
      </c>
      <c r="H137" s="4"/>
    </row>
    <row r="138" spans="1:8" x14ac:dyDescent="0.3">
      <c r="A138" s="14">
        <v>5</v>
      </c>
      <c r="B138" s="24" t="s">
        <v>125</v>
      </c>
      <c r="C138" s="12" t="s">
        <v>8</v>
      </c>
      <c r="D138" s="4">
        <v>1949</v>
      </c>
      <c r="E138" s="30">
        <v>41795</v>
      </c>
      <c r="F138" s="48">
        <v>45</v>
      </c>
      <c r="G138" s="40">
        <v>2</v>
      </c>
      <c r="H138" s="4"/>
    </row>
    <row r="139" spans="1:8" x14ac:dyDescent="0.3">
      <c r="A139" s="14">
        <v>6</v>
      </c>
      <c r="B139" s="24" t="s">
        <v>126</v>
      </c>
      <c r="C139" s="12" t="s">
        <v>8</v>
      </c>
      <c r="D139" s="4">
        <v>1949</v>
      </c>
      <c r="E139" s="30">
        <v>41795</v>
      </c>
      <c r="F139" s="48">
        <v>50</v>
      </c>
      <c r="G139" s="40">
        <v>3</v>
      </c>
      <c r="H139" s="4"/>
    </row>
    <row r="140" spans="1:8" x14ac:dyDescent="0.3">
      <c r="A140" s="14">
        <v>7</v>
      </c>
      <c r="B140" s="24" t="s">
        <v>127</v>
      </c>
      <c r="C140" s="12" t="s">
        <v>8</v>
      </c>
      <c r="D140" s="4">
        <v>1949</v>
      </c>
      <c r="E140" s="30">
        <v>41795</v>
      </c>
      <c r="F140" s="48">
        <v>45</v>
      </c>
      <c r="G140" s="40">
        <v>2</v>
      </c>
      <c r="H140" s="4"/>
    </row>
    <row r="141" spans="1:8" x14ac:dyDescent="0.3">
      <c r="A141" s="14"/>
      <c r="B141" s="52" t="s">
        <v>20</v>
      </c>
      <c r="C141" s="12"/>
      <c r="D141" s="4"/>
      <c r="E141" s="30"/>
      <c r="F141" s="36"/>
      <c r="G141" s="40"/>
      <c r="H141" s="4"/>
    </row>
    <row r="142" spans="1:8" x14ac:dyDescent="0.3">
      <c r="A142" s="14">
        <v>1</v>
      </c>
      <c r="B142" s="26" t="s">
        <v>131</v>
      </c>
      <c r="C142" s="12" t="s">
        <v>94</v>
      </c>
      <c r="D142" s="4">
        <v>1969</v>
      </c>
      <c r="E142" s="30">
        <v>44392</v>
      </c>
      <c r="F142" s="36">
        <v>57</v>
      </c>
      <c r="G142" s="40">
        <v>2</v>
      </c>
      <c r="H142" s="4"/>
    </row>
    <row r="143" spans="1:8" x14ac:dyDescent="0.3">
      <c r="A143" s="14"/>
      <c r="B143" s="19" t="s">
        <v>12</v>
      </c>
      <c r="C143" s="12"/>
      <c r="D143" s="4"/>
      <c r="E143" s="51"/>
      <c r="F143" s="8">
        <f>F144+F149+F151+F154+F155+F156+F157+F158+F159+F160+F161+F163+F164+F165+F166+F167+F153</f>
        <v>993.5999999999998</v>
      </c>
      <c r="G143" s="11">
        <f>G144+G149+G151+G154+G155+G156+G157+G158+G159+G160+G161+G162+G163+G164+G165+G166+G167+G153</f>
        <v>37</v>
      </c>
      <c r="H143" s="4"/>
    </row>
    <row r="144" spans="1:8" x14ac:dyDescent="0.3">
      <c r="A144" s="14">
        <v>1</v>
      </c>
      <c r="B144" s="53" t="s">
        <v>132</v>
      </c>
      <c r="C144" s="12" t="s">
        <v>8</v>
      </c>
      <c r="D144" s="4">
        <v>1936</v>
      </c>
      <c r="E144" s="29">
        <v>41562</v>
      </c>
      <c r="F144" s="37">
        <f>F145+F146+F147</f>
        <v>116.4</v>
      </c>
      <c r="G144" s="51">
        <f>SUM(G145:G147)</f>
        <v>6</v>
      </c>
      <c r="H144" s="4"/>
    </row>
    <row r="145" spans="1:8" x14ac:dyDescent="0.3">
      <c r="A145" s="14"/>
      <c r="B145" s="54" t="s">
        <v>29</v>
      </c>
      <c r="C145" s="12"/>
      <c r="D145" s="4"/>
      <c r="E145" s="29">
        <v>41562</v>
      </c>
      <c r="F145" s="37">
        <v>38.200000000000003</v>
      </c>
      <c r="G145" s="42">
        <v>1</v>
      </c>
      <c r="H145" s="4"/>
    </row>
    <row r="146" spans="1:8" x14ac:dyDescent="0.3">
      <c r="A146" s="14"/>
      <c r="B146" s="54" t="s">
        <v>23</v>
      </c>
      <c r="C146" s="12"/>
      <c r="D146" s="4"/>
      <c r="E146" s="29">
        <v>41562</v>
      </c>
      <c r="F146" s="37">
        <v>37.700000000000003</v>
      </c>
      <c r="G146" s="42">
        <v>4</v>
      </c>
      <c r="H146" s="4"/>
    </row>
    <row r="147" spans="1:8" x14ac:dyDescent="0.3">
      <c r="A147" s="14"/>
      <c r="B147" s="54" t="s">
        <v>133</v>
      </c>
      <c r="C147" s="12"/>
      <c r="D147" s="4"/>
      <c r="E147" s="29">
        <v>41456</v>
      </c>
      <c r="F147" s="37">
        <v>40.5</v>
      </c>
      <c r="G147" s="42">
        <v>1</v>
      </c>
      <c r="H147" s="4"/>
    </row>
    <row r="148" spans="1:8" x14ac:dyDescent="0.3">
      <c r="A148" s="14">
        <v>2</v>
      </c>
      <c r="B148" s="53" t="s">
        <v>134</v>
      </c>
      <c r="C148" s="12" t="s">
        <v>8</v>
      </c>
      <c r="D148" s="4">
        <v>1955</v>
      </c>
      <c r="E148" s="29"/>
      <c r="F148" s="37">
        <v>60.9</v>
      </c>
      <c r="G148" s="42">
        <v>4</v>
      </c>
      <c r="H148" s="4"/>
    </row>
    <row r="149" spans="1:8" x14ac:dyDescent="0.3">
      <c r="A149" s="14"/>
      <c r="B149" s="54" t="s">
        <v>135</v>
      </c>
      <c r="C149" s="12"/>
      <c r="D149" s="4"/>
      <c r="E149" s="29"/>
      <c r="F149" s="37">
        <v>60.9</v>
      </c>
      <c r="G149" s="42">
        <v>4</v>
      </c>
      <c r="H149" s="4"/>
    </row>
    <row r="150" spans="1:8" x14ac:dyDescent="0.3">
      <c r="A150" s="14">
        <v>3</v>
      </c>
      <c r="B150" s="53" t="s">
        <v>136</v>
      </c>
      <c r="C150" s="12" t="s">
        <v>8</v>
      </c>
      <c r="D150" s="4">
        <v>1954</v>
      </c>
      <c r="E150" s="29">
        <v>41550</v>
      </c>
      <c r="F150" s="37">
        <v>58</v>
      </c>
      <c r="G150" s="42">
        <v>4</v>
      </c>
      <c r="H150" s="4"/>
    </row>
    <row r="151" spans="1:8" x14ac:dyDescent="0.3">
      <c r="A151" s="14"/>
      <c r="B151" s="54" t="s">
        <v>30</v>
      </c>
      <c r="C151" s="12"/>
      <c r="D151" s="4"/>
      <c r="E151" s="29">
        <v>44963</v>
      </c>
      <c r="F151" s="37">
        <v>58</v>
      </c>
      <c r="G151" s="42">
        <v>4</v>
      </c>
      <c r="H151" s="4"/>
    </row>
    <row r="152" spans="1:8" x14ac:dyDescent="0.3">
      <c r="A152" s="14">
        <v>4</v>
      </c>
      <c r="B152" s="53" t="s">
        <v>137</v>
      </c>
      <c r="C152" s="12" t="s">
        <v>8</v>
      </c>
      <c r="D152" s="4">
        <v>1953</v>
      </c>
      <c r="E152" s="29">
        <v>44963</v>
      </c>
      <c r="F152" s="37">
        <v>57.1</v>
      </c>
      <c r="G152" s="42">
        <v>3</v>
      </c>
      <c r="H152" s="4"/>
    </row>
    <row r="153" spans="1:8" x14ac:dyDescent="0.3">
      <c r="A153" s="14"/>
      <c r="B153" s="54" t="s">
        <v>138</v>
      </c>
      <c r="C153" s="12"/>
      <c r="D153" s="4"/>
      <c r="E153" s="29">
        <v>43344</v>
      </c>
      <c r="F153" s="37">
        <v>57.1</v>
      </c>
      <c r="G153" s="42">
        <v>3</v>
      </c>
      <c r="H153" s="4"/>
    </row>
    <row r="154" spans="1:8" x14ac:dyDescent="0.3">
      <c r="A154" s="14">
        <v>5</v>
      </c>
      <c r="B154" s="54" t="s">
        <v>139</v>
      </c>
      <c r="C154" s="12" t="s">
        <v>8</v>
      </c>
      <c r="D154" s="4">
        <v>1963</v>
      </c>
      <c r="E154" s="29">
        <v>43427</v>
      </c>
      <c r="F154" s="37">
        <v>46.8</v>
      </c>
      <c r="G154" s="42">
        <v>1</v>
      </c>
      <c r="H154" s="4"/>
    </row>
    <row r="155" spans="1:8" x14ac:dyDescent="0.3">
      <c r="A155" s="14">
        <v>6</v>
      </c>
      <c r="B155" s="54" t="s">
        <v>140</v>
      </c>
      <c r="C155" s="12" t="s">
        <v>8</v>
      </c>
      <c r="D155" s="4">
        <v>1958</v>
      </c>
      <c r="E155" s="29">
        <v>43537</v>
      </c>
      <c r="F155" s="37">
        <v>71</v>
      </c>
      <c r="G155" s="42">
        <v>1</v>
      </c>
      <c r="H155" s="4"/>
    </row>
    <row r="156" spans="1:8" x14ac:dyDescent="0.3">
      <c r="A156" s="14">
        <v>7</v>
      </c>
      <c r="B156" s="54" t="s">
        <v>141</v>
      </c>
      <c r="C156" s="12" t="s">
        <v>8</v>
      </c>
      <c r="D156" s="4"/>
      <c r="E156" s="29">
        <v>43731</v>
      </c>
      <c r="F156" s="37">
        <v>54.9</v>
      </c>
      <c r="G156" s="42">
        <v>1</v>
      </c>
      <c r="H156" s="4"/>
    </row>
    <row r="157" spans="1:8" x14ac:dyDescent="0.3">
      <c r="A157" s="14">
        <v>8</v>
      </c>
      <c r="B157" s="54" t="s">
        <v>142</v>
      </c>
      <c r="C157" s="12" t="s">
        <v>8</v>
      </c>
      <c r="D157" s="4">
        <v>1985</v>
      </c>
      <c r="E157" s="29">
        <v>44026</v>
      </c>
      <c r="F157" s="37">
        <v>56.5</v>
      </c>
      <c r="G157" s="42">
        <v>4</v>
      </c>
      <c r="H157" s="4"/>
    </row>
    <row r="158" spans="1:8" x14ac:dyDescent="0.3">
      <c r="A158" s="14">
        <v>9</v>
      </c>
      <c r="B158" s="54" t="s">
        <v>143</v>
      </c>
      <c r="C158" s="12" t="s">
        <v>94</v>
      </c>
      <c r="D158" s="4"/>
      <c r="E158" s="29">
        <v>44026</v>
      </c>
      <c r="F158" s="37">
        <v>57.3</v>
      </c>
      <c r="G158" s="42">
        <v>1</v>
      </c>
      <c r="H158" s="4"/>
    </row>
    <row r="159" spans="1:8" x14ac:dyDescent="0.3">
      <c r="A159" s="14">
        <v>10</v>
      </c>
      <c r="B159" s="54" t="s">
        <v>144</v>
      </c>
      <c r="C159" s="12" t="s">
        <v>94</v>
      </c>
      <c r="D159" s="4"/>
      <c r="E159" s="29">
        <v>43867</v>
      </c>
      <c r="F159" s="37">
        <v>24</v>
      </c>
      <c r="G159" s="42">
        <v>1</v>
      </c>
      <c r="H159" s="4"/>
    </row>
    <row r="160" spans="1:8" ht="31.5" x14ac:dyDescent="0.3">
      <c r="A160" s="14">
        <v>11</v>
      </c>
      <c r="B160" s="54" t="s">
        <v>145</v>
      </c>
      <c r="C160" s="12" t="s">
        <v>8</v>
      </c>
      <c r="D160" s="4">
        <v>1963</v>
      </c>
      <c r="E160" s="29">
        <v>44348</v>
      </c>
      <c r="F160" s="37">
        <v>42.8</v>
      </c>
      <c r="G160" s="42">
        <v>2</v>
      </c>
      <c r="H160" s="4"/>
    </row>
    <row r="161" spans="1:8" x14ac:dyDescent="0.3">
      <c r="A161" s="14">
        <v>12</v>
      </c>
      <c r="B161" s="54" t="s">
        <v>146</v>
      </c>
      <c r="C161" s="12" t="s">
        <v>94</v>
      </c>
      <c r="D161" s="4">
        <v>1978</v>
      </c>
      <c r="E161" s="29">
        <v>44223</v>
      </c>
      <c r="F161" s="37">
        <v>34.799999999999997</v>
      </c>
      <c r="G161" s="42">
        <v>1</v>
      </c>
      <c r="H161" s="4"/>
    </row>
    <row r="162" spans="1:8" x14ac:dyDescent="0.3">
      <c r="A162" s="14">
        <v>13</v>
      </c>
      <c r="B162" s="54" t="s">
        <v>147</v>
      </c>
      <c r="C162" s="12" t="s">
        <v>94</v>
      </c>
      <c r="D162" s="4">
        <v>1976</v>
      </c>
      <c r="E162" s="29">
        <v>44515</v>
      </c>
      <c r="F162" s="37" t="s">
        <v>199</v>
      </c>
      <c r="G162" s="42">
        <v>1</v>
      </c>
      <c r="H162" s="4"/>
    </row>
    <row r="163" spans="1:8" x14ac:dyDescent="0.3">
      <c r="A163" s="14">
        <v>14</v>
      </c>
      <c r="B163" s="54" t="s">
        <v>148</v>
      </c>
      <c r="C163" s="12" t="s">
        <v>8</v>
      </c>
      <c r="D163" s="4">
        <v>1995</v>
      </c>
      <c r="E163" s="29">
        <v>44651</v>
      </c>
      <c r="F163" s="37">
        <v>69.900000000000006</v>
      </c>
      <c r="G163" s="42">
        <v>2</v>
      </c>
      <c r="H163" s="4"/>
    </row>
    <row r="164" spans="1:8" x14ac:dyDescent="0.3">
      <c r="A164" s="14">
        <v>15</v>
      </c>
      <c r="B164" s="54" t="s">
        <v>149</v>
      </c>
      <c r="C164" s="12" t="s">
        <v>8</v>
      </c>
      <c r="D164" s="4">
        <v>1995</v>
      </c>
      <c r="E164" s="29">
        <v>44591</v>
      </c>
      <c r="F164" s="37">
        <v>70.3</v>
      </c>
      <c r="G164" s="42">
        <v>2</v>
      </c>
      <c r="H164" s="4"/>
    </row>
    <row r="165" spans="1:8" x14ac:dyDescent="0.3">
      <c r="A165" s="14">
        <v>16</v>
      </c>
      <c r="B165" s="54" t="s">
        <v>150</v>
      </c>
      <c r="C165" s="12" t="s">
        <v>94</v>
      </c>
      <c r="D165" s="4">
        <v>1956</v>
      </c>
      <c r="E165" s="29">
        <v>44711</v>
      </c>
      <c r="F165" s="37">
        <v>40.299999999999997</v>
      </c>
      <c r="G165" s="42">
        <v>1</v>
      </c>
      <c r="H165" s="4"/>
    </row>
    <row r="166" spans="1:8" x14ac:dyDescent="0.3">
      <c r="A166" s="14">
        <v>17</v>
      </c>
      <c r="B166" s="54" t="s">
        <v>151</v>
      </c>
      <c r="C166" s="12" t="s">
        <v>8</v>
      </c>
      <c r="D166" s="4">
        <v>1976</v>
      </c>
      <c r="E166" s="29">
        <v>44895</v>
      </c>
      <c r="F166" s="37">
        <v>62.6</v>
      </c>
      <c r="G166" s="42">
        <v>1</v>
      </c>
      <c r="H166" s="4"/>
    </row>
    <row r="167" spans="1:8" x14ac:dyDescent="0.3">
      <c r="A167" s="14">
        <v>18</v>
      </c>
      <c r="B167" s="54" t="s">
        <v>152</v>
      </c>
      <c r="C167" s="12" t="s">
        <v>8</v>
      </c>
      <c r="D167" s="4">
        <v>1995</v>
      </c>
      <c r="E167" s="29">
        <v>45502</v>
      </c>
      <c r="F167" s="37">
        <v>70</v>
      </c>
      <c r="G167" s="42">
        <v>1</v>
      </c>
      <c r="H167" s="4"/>
    </row>
    <row r="168" spans="1:8" x14ac:dyDescent="0.3">
      <c r="A168" s="14"/>
      <c r="B168" s="55" t="s">
        <v>153</v>
      </c>
      <c r="C168" s="12"/>
      <c r="D168" s="4"/>
      <c r="E168" s="29">
        <v>44223</v>
      </c>
      <c r="F168" s="37"/>
      <c r="G168" s="38">
        <v>1</v>
      </c>
      <c r="H168" s="4"/>
    </row>
    <row r="169" spans="1:8" ht="31.5" x14ac:dyDescent="0.3">
      <c r="A169" s="14">
        <v>1</v>
      </c>
      <c r="B169" s="54" t="s">
        <v>154</v>
      </c>
      <c r="C169" s="12" t="s">
        <v>94</v>
      </c>
      <c r="D169" s="4"/>
      <c r="E169" s="29"/>
      <c r="F169" s="37" t="s">
        <v>199</v>
      </c>
      <c r="G169" s="42">
        <v>1</v>
      </c>
      <c r="H169" s="4"/>
    </row>
    <row r="170" spans="1:8" x14ac:dyDescent="0.3">
      <c r="A170" s="59"/>
      <c r="B170" s="55" t="s">
        <v>14</v>
      </c>
      <c r="C170" s="60"/>
      <c r="D170" s="61"/>
      <c r="E170" s="29">
        <v>41838</v>
      </c>
      <c r="F170" s="34">
        <f>F171+F172+F173+F176+F179+F182+F183+F186+F187+F193+F194+F195+F199+F200+F201+F204+F205+F206+F207+F208+F209+F210+F211+F212+F213+F214+F215+F218</f>
        <v>1733.7000000000005</v>
      </c>
      <c r="G170" s="38">
        <f>G171+G172+G173+G176+G179+G182+G183+G186+G187+G193+G194+G195+G199+G200+G201+G204+G205+G206+G207+G208+G209+G210+G211+G212+G213+G214+G215+G218</f>
        <v>69</v>
      </c>
      <c r="H170" s="61"/>
    </row>
    <row r="171" spans="1:8" x14ac:dyDescent="0.3">
      <c r="A171" s="59">
        <v>1</v>
      </c>
      <c r="B171" s="54" t="s">
        <v>155</v>
      </c>
      <c r="C171" s="60" t="s">
        <v>94</v>
      </c>
      <c r="D171" s="61"/>
      <c r="E171" s="29">
        <v>41838</v>
      </c>
      <c r="F171" s="37">
        <v>30</v>
      </c>
      <c r="G171" s="42">
        <v>2</v>
      </c>
      <c r="H171" s="61"/>
    </row>
    <row r="172" spans="1:8" x14ac:dyDescent="0.3">
      <c r="A172" s="59">
        <v>3</v>
      </c>
      <c r="B172" s="54" t="s">
        <v>156</v>
      </c>
      <c r="C172" s="60" t="s">
        <v>8</v>
      </c>
      <c r="D172" s="61">
        <v>1954</v>
      </c>
      <c r="E172" s="29">
        <v>41180</v>
      </c>
      <c r="F172" s="37">
        <v>64.400000000000006</v>
      </c>
      <c r="G172" s="42">
        <v>1</v>
      </c>
      <c r="H172" s="61"/>
    </row>
    <row r="173" spans="1:8" x14ac:dyDescent="0.3">
      <c r="A173" s="59">
        <v>4</v>
      </c>
      <c r="B173" s="54" t="s">
        <v>157</v>
      </c>
      <c r="C173" s="60" t="s">
        <v>8</v>
      </c>
      <c r="D173" s="61">
        <v>1959</v>
      </c>
      <c r="E173" s="15"/>
      <c r="F173" s="37">
        <f t="shared" ref="F173" si="3">F174+F175</f>
        <v>78.2</v>
      </c>
      <c r="G173" s="37">
        <f>G174+G175</f>
        <v>2</v>
      </c>
      <c r="H173" s="61"/>
    </row>
    <row r="174" spans="1:8" x14ac:dyDescent="0.3">
      <c r="A174" s="59"/>
      <c r="B174" s="54" t="s">
        <v>29</v>
      </c>
      <c r="C174" s="60"/>
      <c r="D174" s="61"/>
      <c r="E174" s="29"/>
      <c r="F174" s="37">
        <v>39.1</v>
      </c>
      <c r="G174" s="42">
        <v>1</v>
      </c>
      <c r="H174" s="61"/>
    </row>
    <row r="175" spans="1:8" x14ac:dyDescent="0.3">
      <c r="A175" s="59"/>
      <c r="B175" s="54" t="s">
        <v>30</v>
      </c>
      <c r="C175" s="60"/>
      <c r="D175" s="61"/>
      <c r="E175" s="29">
        <v>41745</v>
      </c>
      <c r="F175" s="37">
        <v>39.1</v>
      </c>
      <c r="G175" s="42">
        <v>1</v>
      </c>
      <c r="H175" s="61"/>
    </row>
    <row r="176" spans="1:8" x14ac:dyDescent="0.3">
      <c r="A176" s="59">
        <v>5</v>
      </c>
      <c r="B176" s="54" t="s">
        <v>158</v>
      </c>
      <c r="C176" s="60" t="s">
        <v>8</v>
      </c>
      <c r="D176" s="61">
        <v>1959</v>
      </c>
      <c r="E176" s="15"/>
      <c r="F176" s="37">
        <f t="shared" ref="F176" si="4">F177+F178</f>
        <v>78.2</v>
      </c>
      <c r="G176" s="37">
        <f>G177+G178</f>
        <v>3</v>
      </c>
      <c r="H176" s="61"/>
    </row>
    <row r="177" spans="1:8" x14ac:dyDescent="0.3">
      <c r="A177" s="59"/>
      <c r="B177" s="54" t="s">
        <v>159</v>
      </c>
      <c r="C177" s="60"/>
      <c r="D177" s="61"/>
      <c r="E177" s="29"/>
      <c r="F177" s="37">
        <v>39.1</v>
      </c>
      <c r="G177" s="42">
        <v>2</v>
      </c>
      <c r="H177" s="61"/>
    </row>
    <row r="178" spans="1:8" x14ac:dyDescent="0.3">
      <c r="A178" s="59"/>
      <c r="B178" s="54" t="s">
        <v>160</v>
      </c>
      <c r="C178" s="60"/>
      <c r="D178" s="61"/>
      <c r="E178" s="29">
        <v>41745</v>
      </c>
      <c r="F178" s="37">
        <v>39.1</v>
      </c>
      <c r="G178" s="42">
        <v>1</v>
      </c>
      <c r="H178" s="61"/>
    </row>
    <row r="179" spans="1:8" x14ac:dyDescent="0.3">
      <c r="A179" s="59">
        <v>6</v>
      </c>
      <c r="B179" s="54" t="s">
        <v>161</v>
      </c>
      <c r="C179" s="60" t="s">
        <v>8</v>
      </c>
      <c r="D179" s="61">
        <v>1954</v>
      </c>
      <c r="E179" s="15"/>
      <c r="F179" s="37">
        <f t="shared" ref="F179" si="5">F180+F181</f>
        <v>76.400000000000006</v>
      </c>
      <c r="G179" s="37">
        <f>G180+G181</f>
        <v>5</v>
      </c>
      <c r="H179" s="61"/>
    </row>
    <row r="180" spans="1:8" x14ac:dyDescent="0.3">
      <c r="A180" s="59"/>
      <c r="B180" s="54" t="s">
        <v>29</v>
      </c>
      <c r="C180" s="60"/>
      <c r="D180" s="61"/>
      <c r="E180" s="29"/>
      <c r="F180" s="37">
        <v>38.200000000000003</v>
      </c>
      <c r="G180" s="42">
        <v>2</v>
      </c>
      <c r="H180" s="61"/>
    </row>
    <row r="181" spans="1:8" x14ac:dyDescent="0.3">
      <c r="A181" s="59"/>
      <c r="B181" s="54" t="s">
        <v>30</v>
      </c>
      <c r="C181" s="60"/>
      <c r="D181" s="61"/>
      <c r="E181" s="29">
        <v>41180</v>
      </c>
      <c r="F181" s="37">
        <v>38.200000000000003</v>
      </c>
      <c r="G181" s="42">
        <v>3</v>
      </c>
      <c r="H181" s="61"/>
    </row>
    <row r="182" spans="1:8" x14ac:dyDescent="0.3">
      <c r="A182" s="59">
        <v>7</v>
      </c>
      <c r="B182" s="54" t="s">
        <v>162</v>
      </c>
      <c r="C182" s="60" t="s">
        <v>94</v>
      </c>
      <c r="D182" s="61">
        <v>1954</v>
      </c>
      <c r="E182" s="29">
        <v>41745</v>
      </c>
      <c r="F182" s="37">
        <v>41.2</v>
      </c>
      <c r="G182" s="42">
        <v>2</v>
      </c>
      <c r="H182" s="61"/>
    </row>
    <row r="183" spans="1:8" x14ac:dyDescent="0.3">
      <c r="A183" s="59">
        <v>8</v>
      </c>
      <c r="B183" s="54" t="s">
        <v>163</v>
      </c>
      <c r="C183" s="60" t="s">
        <v>8</v>
      </c>
      <c r="D183" s="61">
        <v>1954</v>
      </c>
      <c r="E183" s="29"/>
      <c r="F183" s="37">
        <f t="shared" ref="F183" si="6">F184+F185</f>
        <v>90.300000000000011</v>
      </c>
      <c r="G183" s="37">
        <f>G184+G185</f>
        <v>7</v>
      </c>
      <c r="H183" s="61"/>
    </row>
    <row r="184" spans="1:8" x14ac:dyDescent="0.3">
      <c r="A184" s="59"/>
      <c r="B184" s="54" t="s">
        <v>23</v>
      </c>
      <c r="C184" s="60"/>
      <c r="D184" s="61"/>
      <c r="E184" s="29"/>
      <c r="F184" s="37">
        <v>50.6</v>
      </c>
      <c r="G184" s="42">
        <v>4</v>
      </c>
      <c r="H184" s="61"/>
    </row>
    <row r="185" spans="1:8" x14ac:dyDescent="0.3">
      <c r="A185" s="59"/>
      <c r="B185" s="54" t="s">
        <v>30</v>
      </c>
      <c r="C185" s="60" t="s">
        <v>94</v>
      </c>
      <c r="D185" s="61"/>
      <c r="E185" s="29">
        <v>41964</v>
      </c>
      <c r="F185" s="37">
        <v>39.700000000000003</v>
      </c>
      <c r="G185" s="42">
        <v>3</v>
      </c>
      <c r="H185" s="61"/>
    </row>
    <row r="186" spans="1:8" x14ac:dyDescent="0.3">
      <c r="A186" s="59">
        <v>9</v>
      </c>
      <c r="B186" s="54" t="s">
        <v>164</v>
      </c>
      <c r="C186" s="60"/>
      <c r="D186" s="61">
        <v>1954</v>
      </c>
      <c r="E186" s="29">
        <v>41745</v>
      </c>
      <c r="F186" s="37">
        <v>38</v>
      </c>
      <c r="G186" s="42">
        <v>1</v>
      </c>
      <c r="H186" s="61"/>
    </row>
    <row r="187" spans="1:8" x14ac:dyDescent="0.3">
      <c r="A187" s="59">
        <v>10</v>
      </c>
      <c r="B187" s="54" t="s">
        <v>165</v>
      </c>
      <c r="C187" s="60" t="s">
        <v>8</v>
      </c>
      <c r="D187" s="61">
        <v>1963</v>
      </c>
      <c r="E187" s="29">
        <v>42941</v>
      </c>
      <c r="F187" s="37">
        <f t="shared" ref="F187" si="7">F188+F189+F190+F191+F192</f>
        <v>216.6</v>
      </c>
      <c r="G187" s="37">
        <f>G188+G189+G190+G191+G192</f>
        <v>13</v>
      </c>
      <c r="H187" s="61"/>
    </row>
    <row r="188" spans="1:8" x14ac:dyDescent="0.3">
      <c r="A188" s="59"/>
      <c r="B188" s="54" t="s">
        <v>30</v>
      </c>
      <c r="C188" s="60"/>
      <c r="D188" s="61"/>
      <c r="E188" s="29"/>
      <c r="F188" s="37">
        <v>47.2</v>
      </c>
      <c r="G188" s="42">
        <v>2</v>
      </c>
      <c r="H188" s="61"/>
    </row>
    <row r="189" spans="1:8" x14ac:dyDescent="0.3">
      <c r="A189" s="59"/>
      <c r="B189" s="54" t="s">
        <v>166</v>
      </c>
      <c r="C189" s="60"/>
      <c r="D189" s="61"/>
      <c r="E189" s="29"/>
      <c r="F189" s="37">
        <v>47.2</v>
      </c>
      <c r="G189" s="42">
        <v>2</v>
      </c>
      <c r="H189" s="61"/>
    </row>
    <row r="190" spans="1:8" x14ac:dyDescent="0.3">
      <c r="A190" s="59"/>
      <c r="B190" s="54" t="s">
        <v>133</v>
      </c>
      <c r="C190" s="60"/>
      <c r="D190" s="61"/>
      <c r="E190" s="29"/>
      <c r="F190" s="37">
        <v>37.1</v>
      </c>
      <c r="G190" s="42">
        <v>4</v>
      </c>
      <c r="H190" s="61"/>
    </row>
    <row r="191" spans="1:8" x14ac:dyDescent="0.3">
      <c r="A191" s="59"/>
      <c r="B191" s="54" t="s">
        <v>31</v>
      </c>
      <c r="C191" s="60"/>
      <c r="D191" s="61"/>
      <c r="E191" s="29"/>
      <c r="F191" s="37">
        <v>48</v>
      </c>
      <c r="G191" s="42">
        <v>4</v>
      </c>
      <c r="H191" s="61"/>
    </row>
    <row r="192" spans="1:8" x14ac:dyDescent="0.3">
      <c r="A192" s="59"/>
      <c r="B192" s="54" t="s">
        <v>167</v>
      </c>
      <c r="C192" s="60"/>
      <c r="D192" s="61"/>
      <c r="E192" s="29">
        <v>41838</v>
      </c>
      <c r="F192" s="37">
        <v>37.1</v>
      </c>
      <c r="G192" s="42">
        <v>1</v>
      </c>
      <c r="H192" s="61"/>
    </row>
    <row r="193" spans="1:8" x14ac:dyDescent="0.3">
      <c r="A193" s="59">
        <v>11</v>
      </c>
      <c r="B193" s="54" t="s">
        <v>168</v>
      </c>
      <c r="C193" s="60" t="s">
        <v>94</v>
      </c>
      <c r="D193" s="61">
        <v>1954</v>
      </c>
      <c r="E193" s="29">
        <v>41745</v>
      </c>
      <c r="F193" s="37">
        <v>42</v>
      </c>
      <c r="G193" s="42">
        <v>1</v>
      </c>
      <c r="H193" s="61"/>
    </row>
    <row r="194" spans="1:8" x14ac:dyDescent="0.3">
      <c r="A194" s="59">
        <v>12</v>
      </c>
      <c r="B194" s="54" t="s">
        <v>169</v>
      </c>
      <c r="C194" s="60" t="s">
        <v>94</v>
      </c>
      <c r="D194" s="61">
        <v>1987</v>
      </c>
      <c r="E194" s="29">
        <v>41745</v>
      </c>
      <c r="F194" s="37">
        <v>66</v>
      </c>
      <c r="G194" s="42">
        <v>1</v>
      </c>
      <c r="H194" s="61"/>
    </row>
    <row r="195" spans="1:8" x14ac:dyDescent="0.3">
      <c r="A195" s="59">
        <v>13</v>
      </c>
      <c r="B195" s="54" t="s">
        <v>170</v>
      </c>
      <c r="C195" s="60" t="s">
        <v>8</v>
      </c>
      <c r="D195" s="61">
        <v>1973</v>
      </c>
      <c r="E195" s="29"/>
      <c r="F195" s="42">
        <f t="shared" ref="F195" si="8">F196+F197+F198</f>
        <v>113.1</v>
      </c>
      <c r="G195" s="42">
        <f>G196+G197+G198</f>
        <v>7</v>
      </c>
      <c r="H195" s="61"/>
    </row>
    <row r="196" spans="1:8" x14ac:dyDescent="0.3">
      <c r="A196" s="59"/>
      <c r="B196" s="54" t="s">
        <v>29</v>
      </c>
      <c r="C196" s="60"/>
      <c r="D196" s="61"/>
      <c r="E196" s="29"/>
      <c r="F196" s="37">
        <v>36.799999999999997</v>
      </c>
      <c r="G196" s="42">
        <v>1</v>
      </c>
      <c r="H196" s="61"/>
    </row>
    <row r="197" spans="1:8" x14ac:dyDescent="0.3">
      <c r="A197" s="59"/>
      <c r="B197" s="54" t="s">
        <v>30</v>
      </c>
      <c r="C197" s="60"/>
      <c r="D197" s="61"/>
      <c r="E197" s="29"/>
      <c r="F197" s="37">
        <v>36.799999999999997</v>
      </c>
      <c r="G197" s="42">
        <v>4</v>
      </c>
      <c r="H197" s="61"/>
    </row>
    <row r="198" spans="1:8" x14ac:dyDescent="0.3">
      <c r="A198" s="59"/>
      <c r="B198" s="54" t="s">
        <v>23</v>
      </c>
      <c r="C198" s="60"/>
      <c r="D198" s="61"/>
      <c r="E198" s="29">
        <v>41745</v>
      </c>
      <c r="F198" s="37">
        <v>39.5</v>
      </c>
      <c r="G198" s="42">
        <v>2</v>
      </c>
      <c r="H198" s="61"/>
    </row>
    <row r="199" spans="1:8" x14ac:dyDescent="0.3">
      <c r="A199" s="59">
        <v>14</v>
      </c>
      <c r="B199" s="54" t="s">
        <v>171</v>
      </c>
      <c r="C199" s="60" t="s">
        <v>8</v>
      </c>
      <c r="D199" s="61">
        <v>1972</v>
      </c>
      <c r="E199" s="29">
        <v>41838</v>
      </c>
      <c r="F199" s="37">
        <v>48.8</v>
      </c>
      <c r="G199" s="42">
        <v>2</v>
      </c>
      <c r="H199" s="61"/>
    </row>
    <row r="200" spans="1:8" x14ac:dyDescent="0.3">
      <c r="A200" s="59">
        <v>15</v>
      </c>
      <c r="B200" s="54" t="s">
        <v>172</v>
      </c>
      <c r="C200" s="60" t="s">
        <v>8</v>
      </c>
      <c r="D200" s="61">
        <v>1965</v>
      </c>
      <c r="E200" s="29">
        <v>41639</v>
      </c>
      <c r="F200" s="37">
        <v>36</v>
      </c>
      <c r="G200" s="42">
        <v>1</v>
      </c>
      <c r="H200" s="61"/>
    </row>
    <row r="201" spans="1:8" x14ac:dyDescent="0.3">
      <c r="A201" s="59">
        <v>16</v>
      </c>
      <c r="B201" s="54" t="s">
        <v>173</v>
      </c>
      <c r="C201" s="60" t="s">
        <v>8</v>
      </c>
      <c r="D201" s="61">
        <v>1954</v>
      </c>
      <c r="E201" s="29"/>
      <c r="F201" s="37">
        <f>F202+F203</f>
        <v>56.4</v>
      </c>
      <c r="G201" s="37">
        <f>G202+G203</f>
        <v>2</v>
      </c>
      <c r="H201" s="61"/>
    </row>
    <row r="202" spans="1:8" x14ac:dyDescent="0.3">
      <c r="A202" s="59"/>
      <c r="B202" s="54" t="s">
        <v>23</v>
      </c>
      <c r="C202" s="60"/>
      <c r="D202" s="61"/>
      <c r="E202" s="29"/>
      <c r="F202" s="37">
        <v>22.4</v>
      </c>
      <c r="G202" s="42">
        <v>1</v>
      </c>
      <c r="H202" s="61"/>
    </row>
    <row r="203" spans="1:8" x14ac:dyDescent="0.3">
      <c r="A203" s="59"/>
      <c r="B203" s="54" t="s">
        <v>138</v>
      </c>
      <c r="C203" s="60"/>
      <c r="D203" s="61"/>
      <c r="E203" s="29">
        <v>41838</v>
      </c>
      <c r="F203" s="37">
        <v>34</v>
      </c>
      <c r="G203" s="42">
        <v>1</v>
      </c>
      <c r="H203" s="61"/>
    </row>
    <row r="204" spans="1:8" x14ac:dyDescent="0.3">
      <c r="A204" s="59">
        <v>17</v>
      </c>
      <c r="B204" s="54" t="s">
        <v>174</v>
      </c>
      <c r="C204" s="60" t="s">
        <v>94</v>
      </c>
      <c r="D204" s="61"/>
      <c r="E204" s="29">
        <v>41838</v>
      </c>
      <c r="F204" s="37">
        <v>50</v>
      </c>
      <c r="G204" s="42">
        <v>2</v>
      </c>
      <c r="H204" s="61"/>
    </row>
    <row r="205" spans="1:8" x14ac:dyDescent="0.3">
      <c r="A205" s="59">
        <v>19</v>
      </c>
      <c r="B205" s="54" t="s">
        <v>175</v>
      </c>
      <c r="C205" s="60" t="s">
        <v>94</v>
      </c>
      <c r="D205" s="61">
        <v>1960</v>
      </c>
      <c r="E205" s="29">
        <v>43420</v>
      </c>
      <c r="F205" s="37">
        <v>36.700000000000003</v>
      </c>
      <c r="G205" s="42">
        <v>1</v>
      </c>
      <c r="H205" s="61"/>
    </row>
    <row r="206" spans="1:8" x14ac:dyDescent="0.3">
      <c r="A206" s="59">
        <v>20</v>
      </c>
      <c r="B206" s="54" t="s">
        <v>176</v>
      </c>
      <c r="C206" s="60" t="s">
        <v>94</v>
      </c>
      <c r="D206" s="61">
        <v>1971</v>
      </c>
      <c r="E206" s="29">
        <v>43420</v>
      </c>
      <c r="F206" s="37">
        <v>47.2</v>
      </c>
      <c r="G206" s="42">
        <v>2</v>
      </c>
      <c r="H206" s="61"/>
    </row>
    <row r="207" spans="1:8" x14ac:dyDescent="0.3">
      <c r="A207" s="59">
        <v>21</v>
      </c>
      <c r="B207" s="54" t="s">
        <v>177</v>
      </c>
      <c r="C207" s="60" t="s">
        <v>94</v>
      </c>
      <c r="D207" s="61">
        <v>1952</v>
      </c>
      <c r="E207" s="29">
        <v>41834</v>
      </c>
      <c r="F207" s="37">
        <v>68.099999999999994</v>
      </c>
      <c r="G207" s="42">
        <v>1</v>
      </c>
      <c r="H207" s="61"/>
    </row>
    <row r="208" spans="1:8" x14ac:dyDescent="0.3">
      <c r="A208" s="59">
        <v>22</v>
      </c>
      <c r="B208" s="54" t="s">
        <v>178</v>
      </c>
      <c r="C208" s="60"/>
      <c r="D208" s="61"/>
      <c r="E208" s="51">
        <v>2014</v>
      </c>
      <c r="F208" s="37">
        <v>36.9</v>
      </c>
      <c r="G208" s="42">
        <v>1</v>
      </c>
      <c r="H208" s="61"/>
    </row>
    <row r="209" spans="1:8" x14ac:dyDescent="0.3">
      <c r="A209" s="59">
        <v>23</v>
      </c>
      <c r="B209" s="25" t="s">
        <v>179</v>
      </c>
      <c r="C209" s="60" t="s">
        <v>94</v>
      </c>
      <c r="D209" s="61">
        <v>1954</v>
      </c>
      <c r="E209" s="51">
        <v>2014</v>
      </c>
      <c r="F209" s="48">
        <v>47</v>
      </c>
      <c r="G209" s="42">
        <v>1</v>
      </c>
      <c r="H209" s="61"/>
    </row>
    <row r="210" spans="1:8" x14ac:dyDescent="0.3">
      <c r="A210" s="59">
        <v>24</v>
      </c>
      <c r="B210" s="25" t="s">
        <v>180</v>
      </c>
      <c r="C210" s="60" t="s">
        <v>94</v>
      </c>
      <c r="D210" s="61"/>
      <c r="E210" s="51">
        <v>2014</v>
      </c>
      <c r="F210" s="48">
        <v>44.3</v>
      </c>
      <c r="G210" s="42">
        <v>1</v>
      </c>
      <c r="H210" s="61"/>
    </row>
    <row r="211" spans="1:8" x14ac:dyDescent="0.3">
      <c r="A211" s="59">
        <v>25</v>
      </c>
      <c r="B211" s="25" t="s">
        <v>181</v>
      </c>
      <c r="C211" s="60" t="s">
        <v>94</v>
      </c>
      <c r="D211" s="61"/>
      <c r="E211" s="51">
        <v>2014</v>
      </c>
      <c r="F211" s="48">
        <v>50</v>
      </c>
      <c r="G211" s="42">
        <v>1</v>
      </c>
      <c r="H211" s="61"/>
    </row>
    <row r="212" spans="1:8" x14ac:dyDescent="0.3">
      <c r="A212" s="59">
        <v>26</v>
      </c>
      <c r="B212" s="25" t="s">
        <v>182</v>
      </c>
      <c r="C212" s="60" t="s">
        <v>94</v>
      </c>
      <c r="D212" s="61">
        <v>1960</v>
      </c>
      <c r="E212" s="51">
        <v>2014</v>
      </c>
      <c r="F212" s="48">
        <v>65.2</v>
      </c>
      <c r="G212" s="42">
        <v>1</v>
      </c>
      <c r="H212" s="61"/>
    </row>
    <row r="213" spans="1:8" x14ac:dyDescent="0.3">
      <c r="A213" s="59">
        <v>27</v>
      </c>
      <c r="B213" s="25" t="s">
        <v>183</v>
      </c>
      <c r="C213" s="60"/>
      <c r="D213" s="61">
        <v>1953</v>
      </c>
      <c r="E213" s="51">
        <v>2014</v>
      </c>
      <c r="F213" s="48">
        <v>70.400000000000006</v>
      </c>
      <c r="G213" s="42">
        <v>1</v>
      </c>
      <c r="H213" s="61"/>
    </row>
    <row r="214" spans="1:8" x14ac:dyDescent="0.3">
      <c r="A214" s="59">
        <v>28</v>
      </c>
      <c r="B214" s="25" t="s">
        <v>184</v>
      </c>
      <c r="C214" s="60" t="s">
        <v>94</v>
      </c>
      <c r="D214" s="61">
        <v>1954</v>
      </c>
      <c r="E214" s="51">
        <v>2014</v>
      </c>
      <c r="F214" s="48">
        <v>52.7</v>
      </c>
      <c r="G214" s="42">
        <v>1</v>
      </c>
      <c r="H214" s="61"/>
    </row>
    <row r="215" spans="1:8" x14ac:dyDescent="0.3">
      <c r="A215" s="59">
        <v>29</v>
      </c>
      <c r="B215" s="51" t="s">
        <v>136</v>
      </c>
      <c r="C215" s="60"/>
      <c r="D215" s="61">
        <v>1950</v>
      </c>
      <c r="E215" s="51"/>
      <c r="F215" s="37">
        <v>38.4</v>
      </c>
      <c r="G215" s="42">
        <v>5</v>
      </c>
      <c r="H215" s="61"/>
    </row>
    <row r="216" spans="1:8" x14ac:dyDescent="0.3">
      <c r="A216" s="59"/>
      <c r="B216" s="51" t="s">
        <v>159</v>
      </c>
      <c r="C216" s="60"/>
      <c r="D216" s="61"/>
      <c r="E216" s="51"/>
      <c r="F216" s="37">
        <v>38.4</v>
      </c>
      <c r="G216" s="42">
        <v>1</v>
      </c>
      <c r="H216" s="61"/>
    </row>
    <row r="217" spans="1:8" x14ac:dyDescent="0.3">
      <c r="A217" s="59"/>
      <c r="B217" s="51" t="s">
        <v>160</v>
      </c>
      <c r="C217" s="60"/>
      <c r="D217" s="61"/>
      <c r="E217" s="51"/>
      <c r="F217" s="37">
        <v>38.4</v>
      </c>
      <c r="G217" s="42">
        <v>4</v>
      </c>
      <c r="H217" s="61"/>
    </row>
    <row r="218" spans="1:8" x14ac:dyDescent="0.3">
      <c r="A218" s="59">
        <v>30</v>
      </c>
      <c r="B218" s="51" t="s">
        <v>185</v>
      </c>
      <c r="C218" s="60" t="s">
        <v>8</v>
      </c>
      <c r="D218" s="61">
        <v>1959</v>
      </c>
      <c r="E218" s="51"/>
      <c r="F218" s="37">
        <v>51.2</v>
      </c>
      <c r="G218" s="42">
        <v>1</v>
      </c>
      <c r="H218" s="61"/>
    </row>
    <row r="219" spans="1:8" x14ac:dyDescent="0.3">
      <c r="A219" s="59"/>
      <c r="B219" s="62">
        <v>1</v>
      </c>
      <c r="C219" s="60"/>
      <c r="D219" s="61"/>
      <c r="E219" s="29"/>
      <c r="F219" s="48"/>
      <c r="G219" s="42"/>
      <c r="H219" s="61"/>
    </row>
    <row r="220" spans="1:8" x14ac:dyDescent="0.3">
      <c r="A220" s="14"/>
      <c r="B220" s="55" t="s">
        <v>15</v>
      </c>
      <c r="C220" s="12"/>
      <c r="D220" s="4"/>
      <c r="E220" s="29">
        <v>41745</v>
      </c>
      <c r="F220" s="37">
        <f>F221+F222+F223+F224+F225</f>
        <v>252</v>
      </c>
      <c r="G220" s="42">
        <f>G221+G222+G223+G224+G225</f>
        <v>11</v>
      </c>
      <c r="H220" s="4"/>
    </row>
    <row r="221" spans="1:8" x14ac:dyDescent="0.3">
      <c r="A221" s="14">
        <v>1</v>
      </c>
      <c r="B221" s="54" t="s">
        <v>186</v>
      </c>
      <c r="C221" s="12" t="s">
        <v>8</v>
      </c>
      <c r="D221" s="4">
        <v>1967</v>
      </c>
      <c r="E221" s="29">
        <v>41745</v>
      </c>
      <c r="F221" s="37">
        <v>50</v>
      </c>
      <c r="G221" s="42">
        <v>1</v>
      </c>
      <c r="H221" s="4"/>
    </row>
    <row r="222" spans="1:8" x14ac:dyDescent="0.3">
      <c r="A222" s="14">
        <v>2</v>
      </c>
      <c r="B222" s="54" t="s">
        <v>187</v>
      </c>
      <c r="C222" s="12" t="s">
        <v>8</v>
      </c>
      <c r="D222" s="4">
        <v>1967</v>
      </c>
      <c r="E222" s="29">
        <v>41964</v>
      </c>
      <c r="F222" s="37">
        <v>50</v>
      </c>
      <c r="G222" s="42">
        <v>1</v>
      </c>
      <c r="H222" s="4"/>
    </row>
    <row r="223" spans="1:8" x14ac:dyDescent="0.3">
      <c r="A223" s="14">
        <v>3</v>
      </c>
      <c r="B223" s="54" t="s">
        <v>188</v>
      </c>
      <c r="C223" s="12" t="s">
        <v>8</v>
      </c>
      <c r="D223" s="4">
        <v>1089</v>
      </c>
      <c r="E223" s="29">
        <v>41964</v>
      </c>
      <c r="F223" s="37">
        <v>50</v>
      </c>
      <c r="G223" s="42">
        <v>3</v>
      </c>
      <c r="H223" s="4"/>
    </row>
    <row r="224" spans="1:8" x14ac:dyDescent="0.3">
      <c r="A224" s="14">
        <v>4</v>
      </c>
      <c r="B224" s="54" t="s">
        <v>189</v>
      </c>
      <c r="C224" s="12" t="s">
        <v>8</v>
      </c>
      <c r="D224" s="4">
        <v>1953</v>
      </c>
      <c r="E224" s="29">
        <v>41964</v>
      </c>
      <c r="F224" s="37">
        <v>52</v>
      </c>
      <c r="G224" s="42">
        <v>5</v>
      </c>
      <c r="H224" s="4"/>
    </row>
    <row r="225" spans="1:8" x14ac:dyDescent="0.3">
      <c r="A225" s="14">
        <v>6</v>
      </c>
      <c r="B225" s="54" t="s">
        <v>190</v>
      </c>
      <c r="C225" s="12" t="s">
        <v>94</v>
      </c>
      <c r="D225" s="4">
        <v>1960</v>
      </c>
      <c r="E225" s="29"/>
      <c r="F225" s="37">
        <v>50</v>
      </c>
      <c r="G225" s="42">
        <v>1</v>
      </c>
      <c r="H225" s="4"/>
    </row>
    <row r="226" spans="1:8" x14ac:dyDescent="0.3">
      <c r="A226" s="14"/>
      <c r="B226" s="55" t="s">
        <v>13</v>
      </c>
      <c r="C226" s="12"/>
      <c r="D226" s="4"/>
      <c r="E226" s="29">
        <v>41745</v>
      </c>
      <c r="F226" s="34">
        <f>F227+F228+F231+F232+F233+F234+F235</f>
        <v>444</v>
      </c>
      <c r="G226" s="38">
        <v>14</v>
      </c>
      <c r="H226" s="4"/>
    </row>
    <row r="227" spans="1:8" x14ac:dyDescent="0.3">
      <c r="A227" s="14">
        <v>1</v>
      </c>
      <c r="B227" s="54" t="s">
        <v>191</v>
      </c>
      <c r="C227" s="12" t="s">
        <v>8</v>
      </c>
      <c r="D227" s="4">
        <v>1960</v>
      </c>
      <c r="E227" s="29">
        <v>41745</v>
      </c>
      <c r="F227" s="37">
        <v>50</v>
      </c>
      <c r="G227" s="42">
        <v>2</v>
      </c>
      <c r="H227" s="4"/>
    </row>
    <row r="228" spans="1:8" x14ac:dyDescent="0.3">
      <c r="A228" s="14">
        <v>2</v>
      </c>
      <c r="B228" s="54" t="s">
        <v>192</v>
      </c>
      <c r="C228" s="12" t="s">
        <v>8</v>
      </c>
      <c r="D228" s="4">
        <v>1960</v>
      </c>
      <c r="E228" s="29"/>
      <c r="F228" s="37">
        <f t="shared" ref="F228" si="9">F229+F230</f>
        <v>100</v>
      </c>
      <c r="G228" s="37">
        <f>G229+G230</f>
        <v>4</v>
      </c>
      <c r="H228" s="4"/>
    </row>
    <row r="229" spans="1:8" x14ac:dyDescent="0.3">
      <c r="A229" s="14"/>
      <c r="B229" s="54" t="s">
        <v>193</v>
      </c>
      <c r="C229" s="12"/>
      <c r="D229" s="4"/>
      <c r="E229" s="29"/>
      <c r="F229" s="37">
        <v>50</v>
      </c>
      <c r="G229" s="42">
        <v>1</v>
      </c>
      <c r="H229" s="4"/>
    </row>
    <row r="230" spans="1:8" x14ac:dyDescent="0.3">
      <c r="A230" s="14"/>
      <c r="B230" s="54" t="s">
        <v>31</v>
      </c>
      <c r="C230" s="12"/>
      <c r="D230" s="4"/>
      <c r="E230" s="29">
        <v>41639</v>
      </c>
      <c r="F230" s="37">
        <v>50</v>
      </c>
      <c r="G230" s="42">
        <v>3</v>
      </c>
      <c r="H230" s="4"/>
    </row>
    <row r="231" spans="1:8" x14ac:dyDescent="0.3">
      <c r="A231" s="14">
        <v>3</v>
      </c>
      <c r="B231" s="54" t="s">
        <v>194</v>
      </c>
      <c r="C231" s="12" t="s">
        <v>8</v>
      </c>
      <c r="D231" s="4">
        <v>1949</v>
      </c>
      <c r="E231" s="29">
        <v>41745</v>
      </c>
      <c r="F231" s="37">
        <v>50</v>
      </c>
      <c r="G231" s="42">
        <v>1</v>
      </c>
      <c r="H231" s="4"/>
    </row>
    <row r="232" spans="1:8" x14ac:dyDescent="0.3">
      <c r="A232" s="13">
        <v>4</v>
      </c>
      <c r="B232" s="54" t="s">
        <v>195</v>
      </c>
      <c r="C232" s="12" t="s">
        <v>8</v>
      </c>
      <c r="D232" s="4">
        <v>1938</v>
      </c>
      <c r="E232" s="29">
        <v>41745</v>
      </c>
      <c r="F232" s="37">
        <v>60</v>
      </c>
      <c r="G232" s="42">
        <v>2</v>
      </c>
      <c r="H232" s="4"/>
    </row>
    <row r="233" spans="1:8" x14ac:dyDescent="0.3">
      <c r="A233" s="13">
        <v>5</v>
      </c>
      <c r="B233" s="54" t="s">
        <v>196</v>
      </c>
      <c r="C233" s="12" t="s">
        <v>8</v>
      </c>
      <c r="D233" s="4">
        <v>1940</v>
      </c>
      <c r="E233" s="29">
        <v>41639</v>
      </c>
      <c r="F233" s="37">
        <v>50</v>
      </c>
      <c r="G233" s="42">
        <v>1</v>
      </c>
      <c r="H233" s="4"/>
    </row>
    <row r="234" spans="1:8" x14ac:dyDescent="0.3">
      <c r="A234" s="13">
        <v>6</v>
      </c>
      <c r="B234" s="54" t="s">
        <v>197</v>
      </c>
      <c r="C234" s="12" t="s">
        <v>8</v>
      </c>
      <c r="D234" s="4">
        <v>1960</v>
      </c>
      <c r="E234" s="29">
        <v>43427</v>
      </c>
      <c r="F234" s="37">
        <v>50</v>
      </c>
      <c r="G234" s="42">
        <v>2</v>
      </c>
      <c r="H234" s="4"/>
    </row>
    <row r="235" spans="1:8" x14ac:dyDescent="0.3">
      <c r="A235" s="13">
        <v>7</v>
      </c>
      <c r="B235" s="54" t="s">
        <v>198</v>
      </c>
      <c r="C235" s="12" t="s">
        <v>8</v>
      </c>
      <c r="D235" s="4">
        <v>1968</v>
      </c>
      <c r="E235" s="4"/>
      <c r="F235" s="37">
        <v>84</v>
      </c>
      <c r="G235" s="42">
        <v>2</v>
      </c>
      <c r="H235" s="4"/>
    </row>
    <row r="236" spans="1:8" x14ac:dyDescent="0.3">
      <c r="A236" s="13"/>
      <c r="B236" s="55" t="s">
        <v>212</v>
      </c>
      <c r="C236" s="4"/>
      <c r="D236" s="4"/>
      <c r="E236" s="4"/>
      <c r="F236" s="57">
        <f>SUM(F237:F251)</f>
        <v>568.69999999999993</v>
      </c>
      <c r="G236" s="38">
        <v>20</v>
      </c>
      <c r="H236" s="4"/>
    </row>
    <row r="237" spans="1:8" x14ac:dyDescent="0.3">
      <c r="A237" s="14">
        <v>1</v>
      </c>
      <c r="B237" s="25" t="s">
        <v>200</v>
      </c>
      <c r="C237" s="12" t="s">
        <v>94</v>
      </c>
      <c r="D237" s="4"/>
      <c r="E237" s="29">
        <v>42760</v>
      </c>
      <c r="F237" s="56">
        <v>45</v>
      </c>
      <c r="G237" s="42">
        <v>1</v>
      </c>
      <c r="H237" s="4"/>
    </row>
    <row r="238" spans="1:8" x14ac:dyDescent="0.3">
      <c r="A238" s="14">
        <v>2</v>
      </c>
      <c r="B238" s="24" t="s">
        <v>201</v>
      </c>
      <c r="C238" s="12" t="s">
        <v>8</v>
      </c>
      <c r="D238" s="4"/>
      <c r="E238" s="30">
        <v>43607</v>
      </c>
      <c r="F238" s="36">
        <v>39.5</v>
      </c>
      <c r="G238" s="40">
        <v>1</v>
      </c>
      <c r="H238" s="4"/>
    </row>
    <row r="239" spans="1:8" x14ac:dyDescent="0.3">
      <c r="A239" s="14">
        <v>3</v>
      </c>
      <c r="B239" s="25" t="s">
        <v>202</v>
      </c>
      <c r="C239" s="12" t="s">
        <v>94</v>
      </c>
      <c r="D239" s="4">
        <v>1953</v>
      </c>
      <c r="E239" s="29">
        <v>43707</v>
      </c>
      <c r="F239" s="37">
        <v>58.6</v>
      </c>
      <c r="G239" s="42">
        <v>1</v>
      </c>
      <c r="H239" s="4"/>
    </row>
    <row r="240" spans="1:8" x14ac:dyDescent="0.3">
      <c r="A240" s="14">
        <v>4</v>
      </c>
      <c r="B240" s="25" t="s">
        <v>203</v>
      </c>
      <c r="C240" s="12" t="s">
        <v>94</v>
      </c>
      <c r="D240" s="4"/>
      <c r="E240" s="29">
        <v>43867</v>
      </c>
      <c r="F240" s="37">
        <v>37.700000000000003</v>
      </c>
      <c r="G240" s="42">
        <v>1</v>
      </c>
      <c r="H240" s="4"/>
    </row>
    <row r="241" spans="1:8" x14ac:dyDescent="0.3">
      <c r="A241" s="14">
        <v>5</v>
      </c>
      <c r="B241" s="24" t="s">
        <v>204</v>
      </c>
      <c r="C241" s="12" t="s">
        <v>8</v>
      </c>
      <c r="D241" s="4">
        <v>1986</v>
      </c>
      <c r="E241" s="30">
        <v>44106</v>
      </c>
      <c r="F241" s="36">
        <v>62.1</v>
      </c>
      <c r="G241" s="40">
        <v>1</v>
      </c>
      <c r="H241" s="4"/>
    </row>
    <row r="242" spans="1:8" x14ac:dyDescent="0.3">
      <c r="A242" s="14">
        <v>6</v>
      </c>
      <c r="B242" s="25" t="s">
        <v>205</v>
      </c>
      <c r="C242" s="12" t="s">
        <v>94</v>
      </c>
      <c r="D242" s="4"/>
      <c r="E242" s="29">
        <v>44106</v>
      </c>
      <c r="F242" s="37">
        <v>48.5</v>
      </c>
      <c r="G242" s="42">
        <v>1</v>
      </c>
      <c r="H242" s="4"/>
    </row>
    <row r="243" spans="1:8" x14ac:dyDescent="0.3">
      <c r="A243" s="14">
        <v>7</v>
      </c>
      <c r="B243" s="24" t="s">
        <v>206</v>
      </c>
      <c r="C243" s="12" t="s">
        <v>8</v>
      </c>
      <c r="D243" s="4"/>
      <c r="E243" s="30">
        <v>44106</v>
      </c>
      <c r="F243" s="36" t="s">
        <v>213</v>
      </c>
      <c r="G243" s="40">
        <v>1</v>
      </c>
      <c r="H243" s="4"/>
    </row>
    <row r="244" spans="1:8" x14ac:dyDescent="0.3">
      <c r="A244" s="14">
        <v>8</v>
      </c>
      <c r="B244" s="25" t="s">
        <v>207</v>
      </c>
      <c r="C244" s="12" t="s">
        <v>94</v>
      </c>
      <c r="D244" s="4"/>
      <c r="E244" s="29">
        <v>44028</v>
      </c>
      <c r="F244" s="37">
        <v>53.2</v>
      </c>
      <c r="G244" s="42">
        <v>1</v>
      </c>
      <c r="H244" s="4"/>
    </row>
    <row r="245" spans="1:8" x14ac:dyDescent="0.3">
      <c r="A245" s="14">
        <v>9</v>
      </c>
      <c r="B245" s="24" t="s">
        <v>208</v>
      </c>
      <c r="C245" s="12" t="s">
        <v>8</v>
      </c>
      <c r="D245" s="4"/>
      <c r="E245" s="30">
        <v>44028</v>
      </c>
      <c r="F245" s="36">
        <v>53.2</v>
      </c>
      <c r="G245" s="40">
        <v>1</v>
      </c>
      <c r="H245" s="4"/>
    </row>
    <row r="246" spans="1:8" x14ac:dyDescent="0.3">
      <c r="A246" s="14">
        <v>10</v>
      </c>
      <c r="B246" s="24" t="s">
        <v>209</v>
      </c>
      <c r="C246" s="12" t="s">
        <v>8</v>
      </c>
      <c r="D246" s="4"/>
      <c r="E246" s="30">
        <v>44028</v>
      </c>
      <c r="F246" s="36" t="s">
        <v>213</v>
      </c>
      <c r="G246" s="40">
        <v>1</v>
      </c>
      <c r="H246" s="4"/>
    </row>
    <row r="247" spans="1:8" x14ac:dyDescent="0.3">
      <c r="A247" s="14">
        <v>11</v>
      </c>
      <c r="B247" s="24" t="s">
        <v>210</v>
      </c>
      <c r="C247" s="12" t="s">
        <v>8</v>
      </c>
      <c r="D247" s="4"/>
      <c r="E247" s="30">
        <v>44441</v>
      </c>
      <c r="F247" s="36" t="s">
        <v>213</v>
      </c>
      <c r="G247" s="40">
        <v>1</v>
      </c>
      <c r="H247" s="4"/>
    </row>
    <row r="248" spans="1:8" x14ac:dyDescent="0.3">
      <c r="A248" s="14">
        <v>12</v>
      </c>
      <c r="B248" s="24" t="s">
        <v>211</v>
      </c>
      <c r="C248" s="12" t="s">
        <v>94</v>
      </c>
      <c r="D248" s="4">
        <v>1952</v>
      </c>
      <c r="E248" s="30">
        <v>44827</v>
      </c>
      <c r="F248" s="36" t="s">
        <v>213</v>
      </c>
      <c r="G248" s="40">
        <v>1</v>
      </c>
      <c r="H248" s="4"/>
    </row>
    <row r="249" spans="1:8" x14ac:dyDescent="0.3">
      <c r="A249" s="14">
        <v>13</v>
      </c>
      <c r="B249" s="24" t="s">
        <v>16</v>
      </c>
      <c r="C249" s="12" t="s">
        <v>94</v>
      </c>
      <c r="D249" s="4"/>
      <c r="E249" s="30">
        <v>44944</v>
      </c>
      <c r="F249" s="36">
        <v>53</v>
      </c>
      <c r="G249" s="40">
        <v>1</v>
      </c>
      <c r="H249" s="4"/>
    </row>
    <row r="250" spans="1:8" x14ac:dyDescent="0.3">
      <c r="A250" s="14">
        <v>14</v>
      </c>
      <c r="B250" s="54" t="s">
        <v>216</v>
      </c>
      <c r="C250" s="12" t="s">
        <v>8</v>
      </c>
      <c r="D250" s="4"/>
      <c r="E250" s="17">
        <v>45869</v>
      </c>
      <c r="F250" s="37">
        <v>54.3</v>
      </c>
      <c r="G250" s="42">
        <v>1</v>
      </c>
      <c r="H250" s="4"/>
    </row>
    <row r="251" spans="1:8" x14ac:dyDescent="0.3">
      <c r="A251" s="14">
        <v>15</v>
      </c>
      <c r="B251" s="54" t="s">
        <v>217</v>
      </c>
      <c r="C251" s="12" t="s">
        <v>8</v>
      </c>
      <c r="D251" s="4"/>
      <c r="E251" s="17">
        <v>45869</v>
      </c>
      <c r="F251" s="37">
        <v>63.6</v>
      </c>
      <c r="G251" s="42">
        <v>1</v>
      </c>
      <c r="H251" s="4"/>
    </row>
    <row r="252" spans="1:8" x14ac:dyDescent="0.3">
      <c r="A252" s="14">
        <v>16</v>
      </c>
      <c r="B252" s="54" t="s">
        <v>218</v>
      </c>
      <c r="C252" s="12" t="s">
        <v>94</v>
      </c>
      <c r="D252" s="4"/>
      <c r="E252" s="58">
        <v>45632</v>
      </c>
      <c r="F252" s="37"/>
      <c r="G252" s="42">
        <v>4</v>
      </c>
      <c r="H252" s="4"/>
    </row>
    <row r="253" spans="1:8" x14ac:dyDescent="0.3">
      <c r="A253" s="4"/>
      <c r="B253" s="54"/>
      <c r="C253" s="4"/>
      <c r="D253" s="4"/>
      <c r="E253" s="4"/>
      <c r="F253" s="37"/>
      <c r="G253" s="42"/>
      <c r="H253" s="4"/>
    </row>
  </sheetData>
  <mergeCells count="9">
    <mergeCell ref="E3:E5"/>
    <mergeCell ref="H3:H5"/>
    <mergeCell ref="G1:H1"/>
    <mergeCell ref="A2:H2"/>
    <mergeCell ref="A3:A5"/>
    <mergeCell ref="B3:B5"/>
    <mergeCell ref="C3:C5"/>
    <mergeCell ref="F3:G4"/>
    <mergeCell ref="D3:D5"/>
  </mergeCells>
  <printOptions horizontalCentered="1"/>
  <pageMargins left="0.31496062992125984" right="0.11811023622047245" top="0.15748031496062992" bottom="0.15748031496062992" header="0.31496062992125984" footer="0.31496062992125984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Афросина Анна Валерьевна</dc:creator>
  <cp:lastModifiedBy>User</cp:lastModifiedBy>
  <cp:lastPrinted>2026-02-25T23:05:54Z</cp:lastPrinted>
  <dcterms:created xsi:type="dcterms:W3CDTF">2025-05-06T00:46:46Z</dcterms:created>
  <dcterms:modified xsi:type="dcterms:W3CDTF">2026-02-25T23:05:55Z</dcterms:modified>
</cp:coreProperties>
</file>